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56E16A0B-3ADB-4E80-A9B2-1F070FE6B1F2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4.7.3.2.2-1" sheetId="9" r:id="rId2"/>
    <sheet name="4.7.3.2.2-3" sheetId="11" r:id="rId3"/>
    <sheet name="16.7.3.4.2-3" sheetId="12" r:id="rId4"/>
  </sheets>
  <calcPr calcId="191029"/>
</workbook>
</file>

<file path=xl/calcChain.xml><?xml version="1.0" encoding="utf-8"?>
<calcChain xmlns="http://schemas.openxmlformats.org/spreadsheetml/2006/main">
  <c r="BB137" i="12" l="1"/>
  <c r="BL128" i="12"/>
  <c r="BL124" i="12"/>
  <c r="BM103" i="12"/>
  <c r="BM99" i="12"/>
  <c r="BM98" i="12"/>
  <c r="P97" i="12"/>
  <c r="O97" i="12"/>
  <c r="D97" i="12"/>
  <c r="P94" i="12"/>
  <c r="H94" i="12"/>
  <c r="E94" i="12"/>
  <c r="D94" i="12"/>
  <c r="AJ92" i="12"/>
  <c r="AJ94" i="12" s="1"/>
  <c r="AI92" i="12"/>
  <c r="AI94" i="12" s="1"/>
  <c r="AH92" i="12"/>
  <c r="AH94" i="12" s="1"/>
  <c r="Z92" i="12"/>
  <c r="Z94" i="12" s="1"/>
  <c r="Y92" i="12"/>
  <c r="Y94" i="12" s="1"/>
  <c r="X92" i="12"/>
  <c r="X94" i="12" s="1"/>
  <c r="X99" i="12" s="1"/>
  <c r="X117" i="12" s="1"/>
  <c r="W91" i="12"/>
  <c r="W94" i="12" s="1"/>
  <c r="P91" i="12"/>
  <c r="O91" i="12"/>
  <c r="O94" i="12" s="1"/>
  <c r="N91" i="12"/>
  <c r="N94" i="12" s="1"/>
  <c r="F91" i="12"/>
  <c r="F94" i="12" s="1"/>
  <c r="E91" i="12"/>
  <c r="D91" i="12"/>
  <c r="AW79" i="12"/>
  <c r="AT79" i="12"/>
  <c r="AS79" i="12"/>
  <c r="AR79" i="12"/>
  <c r="AH79" i="12"/>
  <c r="X79" i="12"/>
  <c r="W79" i="12"/>
  <c r="N79" i="12"/>
  <c r="E79" i="12"/>
  <c r="D79" i="12"/>
  <c r="AK75" i="12"/>
  <c r="AH75" i="12"/>
  <c r="X75" i="12"/>
  <c r="N75" i="12"/>
  <c r="E75" i="12"/>
  <c r="D75" i="12"/>
  <c r="BB75" i="12" s="1"/>
  <c r="BB133" i="12" s="1"/>
  <c r="AH71" i="12"/>
  <c r="X71" i="12"/>
  <c r="Q71" i="12"/>
  <c r="P71" i="12"/>
  <c r="O71" i="12"/>
  <c r="N71" i="12"/>
  <c r="E71" i="12"/>
  <c r="D71" i="12"/>
  <c r="BB71" i="12" s="1"/>
  <c r="S67" i="12"/>
  <c r="R67" i="12"/>
  <c r="N67" i="12"/>
  <c r="E67" i="12"/>
  <c r="D67" i="12"/>
  <c r="AH63" i="12"/>
  <c r="X63" i="12"/>
  <c r="Q63" i="12"/>
  <c r="P63" i="12"/>
  <c r="O63" i="12"/>
  <c r="N63" i="12"/>
  <c r="E63" i="12"/>
  <c r="D63" i="12"/>
  <c r="BB63" i="12" s="1"/>
  <c r="AD59" i="12"/>
  <c r="AC59" i="12"/>
  <c r="X59" i="12"/>
  <c r="S59" i="12"/>
  <c r="N59" i="12"/>
  <c r="E59" i="12"/>
  <c r="D59" i="12"/>
  <c r="AH55" i="12"/>
  <c r="N55" i="12"/>
  <c r="I55" i="12"/>
  <c r="E55" i="12"/>
  <c r="D55" i="12"/>
  <c r="AK51" i="12"/>
  <c r="AJ51" i="12"/>
  <c r="AI51" i="12"/>
  <c r="AH51" i="12"/>
  <c r="AG51" i="12"/>
  <c r="X51" i="12"/>
  <c r="W51" i="12"/>
  <c r="V51" i="12"/>
  <c r="U51" i="12"/>
  <c r="N51" i="12"/>
  <c r="BB51" i="12" s="1"/>
  <c r="BB121" i="12" s="1"/>
  <c r="M51" i="12"/>
  <c r="L51" i="12"/>
  <c r="K51" i="12"/>
  <c r="J51" i="12"/>
  <c r="I51" i="12"/>
  <c r="E51" i="12"/>
  <c r="D51" i="12"/>
  <c r="AK47" i="12"/>
  <c r="AJ47" i="12"/>
  <c r="AI47" i="12"/>
  <c r="AH47" i="12"/>
  <c r="X47" i="12"/>
  <c r="W47" i="12"/>
  <c r="P47" i="12"/>
  <c r="O47" i="12"/>
  <c r="N47" i="12"/>
  <c r="M47" i="12"/>
  <c r="L47" i="12"/>
  <c r="K47" i="12"/>
  <c r="E47" i="12"/>
  <c r="D47" i="12"/>
  <c r="BB47" i="12" s="1"/>
  <c r="BB117" i="12" s="1"/>
  <c r="AK43" i="12"/>
  <c r="AH43" i="12"/>
  <c r="X43" i="12"/>
  <c r="Q43" i="12"/>
  <c r="P43" i="12"/>
  <c r="O43" i="12"/>
  <c r="N43" i="12"/>
  <c r="M43" i="12"/>
  <c r="E43" i="12"/>
  <c r="D43" i="12"/>
  <c r="BB43" i="12" s="1"/>
  <c r="BB113" i="12" s="1"/>
  <c r="AO39" i="12"/>
  <c r="AN39" i="12"/>
  <c r="AM39" i="12"/>
  <c r="AH39" i="12"/>
  <c r="AG39" i="12"/>
  <c r="AF39" i="12"/>
  <c r="AE39" i="12"/>
  <c r="AC39" i="12"/>
  <c r="AB39" i="12"/>
  <c r="AA39" i="12"/>
  <c r="X39" i="12"/>
  <c r="Q39" i="12"/>
  <c r="P39" i="12"/>
  <c r="O39" i="12"/>
  <c r="N39" i="12"/>
  <c r="E39" i="12"/>
  <c r="D39" i="12"/>
  <c r="BB39" i="12" s="1"/>
  <c r="BB109" i="12" s="1"/>
  <c r="BA33" i="12"/>
  <c r="BA79" i="12" s="1"/>
  <c r="AZ33" i="12"/>
  <c r="AZ79" i="12" s="1"/>
  <c r="AY33" i="12"/>
  <c r="AY79" i="12" s="1"/>
  <c r="AX33" i="12"/>
  <c r="AX79" i="12" s="1"/>
  <c r="AW33" i="12"/>
  <c r="AV33" i="12"/>
  <c r="AV79" i="12" s="1"/>
  <c r="AU33" i="12"/>
  <c r="AU79" i="12" s="1"/>
  <c r="AQ32" i="12"/>
  <c r="AQ39" i="12" s="1"/>
  <c r="AP32" i="12"/>
  <c r="AP39" i="12" s="1"/>
  <c r="AO32" i="12"/>
  <c r="AN32" i="12"/>
  <c r="AM32" i="12"/>
  <c r="AM79" i="12" s="1"/>
  <c r="AL32" i="12"/>
  <c r="AL43" i="12" s="1"/>
  <c r="AK32" i="12"/>
  <c r="AK39" i="12" s="1"/>
  <c r="AJ32" i="12"/>
  <c r="AJ39" i="12" s="1"/>
  <c r="AI32" i="12"/>
  <c r="AI39" i="12" s="1"/>
  <c r="AG32" i="12"/>
  <c r="AF32" i="12"/>
  <c r="AE32" i="12"/>
  <c r="AD32" i="12"/>
  <c r="AD39" i="12" s="1"/>
  <c r="AC32" i="12"/>
  <c r="AB32" i="12"/>
  <c r="AA32" i="12"/>
  <c r="AA79" i="12" s="1"/>
  <c r="Z32" i="12"/>
  <c r="Y32" i="12"/>
  <c r="Y43" i="12" s="1"/>
  <c r="AQ31" i="12"/>
  <c r="AQ55" i="12" s="1"/>
  <c r="AP31" i="12"/>
  <c r="AP55" i="12" s="1"/>
  <c r="AO31" i="12"/>
  <c r="AO55" i="12" s="1"/>
  <c r="AN31" i="12"/>
  <c r="AM31" i="12"/>
  <c r="AL31" i="12"/>
  <c r="AK31" i="12"/>
  <c r="AJ31" i="12"/>
  <c r="AI31" i="12"/>
  <c r="AG31" i="12"/>
  <c r="AF31" i="12"/>
  <c r="AE31" i="12"/>
  <c r="AD31" i="12"/>
  <c r="AC31" i="12"/>
  <c r="AB31" i="12"/>
  <c r="AA31" i="12"/>
  <c r="Z31" i="12"/>
  <c r="Y31" i="12"/>
  <c r="W30" i="12"/>
  <c r="V30" i="12"/>
  <c r="U30" i="12"/>
  <c r="T30" i="12"/>
  <c r="S30" i="12"/>
  <c r="S43" i="12" s="1"/>
  <c r="R30" i="12"/>
  <c r="R43" i="12" s="1"/>
  <c r="Q30" i="12"/>
  <c r="Q51" i="12" s="1"/>
  <c r="P30" i="12"/>
  <c r="P51" i="12" s="1"/>
  <c r="O30" i="12"/>
  <c r="O79" i="12" s="1"/>
  <c r="M30" i="12"/>
  <c r="M75" i="12" s="1"/>
  <c r="L30" i="12"/>
  <c r="K30" i="12"/>
  <c r="J30" i="12"/>
  <c r="I30" i="12"/>
  <c r="H30" i="12"/>
  <c r="G30" i="12"/>
  <c r="F30" i="12"/>
  <c r="F43" i="12" s="1"/>
  <c r="W29" i="12"/>
  <c r="V29" i="12"/>
  <c r="U29" i="12"/>
  <c r="T29" i="12"/>
  <c r="S29" i="12"/>
  <c r="S55" i="12" s="1"/>
  <c r="R29" i="12"/>
  <c r="R59" i="12" s="1"/>
  <c r="Q29" i="12"/>
  <c r="Q67" i="12" s="1"/>
  <c r="P29" i="12"/>
  <c r="O29" i="12"/>
  <c r="M29" i="12"/>
  <c r="L29" i="12"/>
  <c r="L67" i="12" s="1"/>
  <c r="K29" i="12"/>
  <c r="K55" i="12" s="1"/>
  <c r="J29" i="12"/>
  <c r="J55" i="12" s="1"/>
  <c r="I29" i="12"/>
  <c r="H29" i="12"/>
  <c r="G29" i="12"/>
  <c r="G55" i="12" s="1"/>
  <c r="F29" i="12"/>
  <c r="F55" i="12" s="1"/>
  <c r="AJ19" i="12"/>
  <c r="AI19" i="12"/>
  <c r="AI21" i="12" s="1"/>
  <c r="AH19" i="12"/>
  <c r="AH21" i="12" s="1"/>
  <c r="Y19" i="12"/>
  <c r="X19" i="12"/>
  <c r="P17" i="12"/>
  <c r="P23" i="12" s="1"/>
  <c r="N17" i="12"/>
  <c r="G17" i="12"/>
  <c r="D17" i="12"/>
  <c r="AL10" i="12"/>
  <c r="AL92" i="12" s="1"/>
  <c r="AL94" i="12" s="1"/>
  <c r="AK10" i="12"/>
  <c r="AK92" i="12" s="1"/>
  <c r="AK94" i="12" s="1"/>
  <c r="AA10" i="12"/>
  <c r="AA92" i="12" s="1"/>
  <c r="AA94" i="12" s="1"/>
  <c r="W9" i="12"/>
  <c r="V9" i="12"/>
  <c r="V91" i="12" s="1"/>
  <c r="V94" i="12" s="1"/>
  <c r="U9" i="12"/>
  <c r="U91" i="12" s="1"/>
  <c r="U94" i="12" s="1"/>
  <c r="T9" i="12"/>
  <c r="T91" i="12" s="1"/>
  <c r="T94" i="12" s="1"/>
  <c r="S9" i="12"/>
  <c r="S91" i="12" s="1"/>
  <c r="S94" i="12" s="1"/>
  <c r="R9" i="12"/>
  <c r="R91" i="12" s="1"/>
  <c r="R94" i="12" s="1"/>
  <c r="Q9" i="12"/>
  <c r="Q91" i="12" s="1"/>
  <c r="Q94" i="12" s="1"/>
  <c r="Q97" i="12" s="1"/>
  <c r="M9" i="12"/>
  <c r="L9" i="12"/>
  <c r="K9" i="12"/>
  <c r="J9" i="12"/>
  <c r="J91" i="12" s="1"/>
  <c r="J94" i="12" s="1"/>
  <c r="I9" i="12"/>
  <c r="I91" i="12" s="1"/>
  <c r="I94" i="12" s="1"/>
  <c r="H9" i="12"/>
  <c r="H91" i="12" s="1"/>
  <c r="G9" i="12"/>
  <c r="G91" i="12" s="1"/>
  <c r="G94" i="12" s="1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M7" i="12"/>
  <c r="L7" i="12"/>
  <c r="K7" i="12"/>
  <c r="J7" i="12"/>
  <c r="I7" i="12"/>
  <c r="H7" i="12"/>
  <c r="G7" i="12"/>
  <c r="F7" i="12"/>
  <c r="E7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M6" i="12"/>
  <c r="L6" i="12"/>
  <c r="K6" i="12"/>
  <c r="J6" i="12"/>
  <c r="I6" i="12"/>
  <c r="H6" i="12"/>
  <c r="G6" i="12"/>
  <c r="F6" i="12"/>
  <c r="E6" i="12"/>
  <c r="AQ5" i="12"/>
  <c r="AP5" i="12"/>
  <c r="AO5" i="12"/>
  <c r="AN5" i="12"/>
  <c r="AM5" i="12"/>
  <c r="AL5" i="12"/>
  <c r="AL17" i="12" s="1"/>
  <c r="AK5" i="12"/>
  <c r="AJ5" i="12"/>
  <c r="AJ17" i="12" s="1"/>
  <c r="AI5" i="12"/>
  <c r="AI17" i="12" s="1"/>
  <c r="AH5" i="12"/>
  <c r="AH17" i="12" s="1"/>
  <c r="AG5" i="12"/>
  <c r="AF5" i="12"/>
  <c r="AE5" i="12"/>
  <c r="AD5" i="12"/>
  <c r="AC5" i="12"/>
  <c r="AB5" i="12"/>
  <c r="AA5" i="12"/>
  <c r="Z5" i="12"/>
  <c r="Z17" i="12" s="1"/>
  <c r="Y5" i="12"/>
  <c r="Y17" i="12" s="1"/>
  <c r="X5" i="12"/>
  <c r="X17" i="12" s="1"/>
  <c r="W5" i="12"/>
  <c r="V5" i="12"/>
  <c r="U5" i="12"/>
  <c r="T5" i="12"/>
  <c r="S5" i="12"/>
  <c r="S17" i="12" s="1"/>
  <c r="R5" i="12"/>
  <c r="R17" i="12" s="1"/>
  <c r="Q5" i="12"/>
  <c r="P5" i="12"/>
  <c r="O5" i="12"/>
  <c r="O17" i="12" s="1"/>
  <c r="M5" i="12"/>
  <c r="L5" i="12"/>
  <c r="K5" i="12"/>
  <c r="J5" i="12"/>
  <c r="I5" i="12"/>
  <c r="H5" i="12"/>
  <c r="G5" i="12"/>
  <c r="F5" i="12"/>
  <c r="F17" i="12" s="1"/>
  <c r="E5" i="12"/>
  <c r="E97" i="12" s="1"/>
  <c r="BL128" i="11"/>
  <c r="BL124" i="11"/>
  <c r="BM103" i="11"/>
  <c r="BM99" i="11"/>
  <c r="BM98" i="11"/>
  <c r="AJ94" i="11"/>
  <c r="AH94" i="11"/>
  <c r="Z94" i="11"/>
  <c r="X94" i="11"/>
  <c r="V94" i="11"/>
  <c r="O94" i="11"/>
  <c r="AJ92" i="11"/>
  <c r="AI92" i="11"/>
  <c r="AI94" i="11" s="1"/>
  <c r="AH92" i="11"/>
  <c r="Z92" i="11"/>
  <c r="Y92" i="11"/>
  <c r="Y94" i="11" s="1"/>
  <c r="X92" i="11"/>
  <c r="P91" i="11"/>
  <c r="P94" i="11" s="1"/>
  <c r="O91" i="11"/>
  <c r="N91" i="11"/>
  <c r="N94" i="11" s="1"/>
  <c r="F91" i="11"/>
  <c r="F94" i="11" s="1"/>
  <c r="E91" i="11"/>
  <c r="E94" i="11" s="1"/>
  <c r="D91" i="11"/>
  <c r="D94" i="11" s="1"/>
  <c r="BB79" i="11"/>
  <c r="BB145" i="11" s="1"/>
  <c r="AT79" i="11"/>
  <c r="AS79" i="11"/>
  <c r="AR79" i="11"/>
  <c r="AH79" i="11"/>
  <c r="AD79" i="11"/>
  <c r="AB79" i="11"/>
  <c r="X79" i="11"/>
  <c r="N79" i="11"/>
  <c r="F79" i="11"/>
  <c r="E79" i="11"/>
  <c r="D79" i="11"/>
  <c r="AH75" i="11"/>
  <c r="X75" i="11"/>
  <c r="P75" i="11"/>
  <c r="N75" i="11"/>
  <c r="E75" i="11"/>
  <c r="D75" i="11"/>
  <c r="BB75" i="11" s="1"/>
  <c r="BB133" i="11" s="1"/>
  <c r="AP71" i="11"/>
  <c r="AO71" i="11"/>
  <c r="AH71" i="11"/>
  <c r="AC71" i="11"/>
  <c r="X71" i="11"/>
  <c r="N71" i="11"/>
  <c r="E71" i="11"/>
  <c r="D71" i="11"/>
  <c r="BB71" i="11" s="1"/>
  <c r="T67" i="11"/>
  <c r="N67" i="11"/>
  <c r="G67" i="11"/>
  <c r="E67" i="11"/>
  <c r="D67" i="11"/>
  <c r="AJ63" i="11"/>
  <c r="AI63" i="11"/>
  <c r="AH63" i="11"/>
  <c r="X63" i="11"/>
  <c r="BB63" i="11" s="1"/>
  <c r="BB137" i="11" s="1"/>
  <c r="V63" i="11"/>
  <c r="N63" i="11"/>
  <c r="I63" i="11"/>
  <c r="F63" i="11"/>
  <c r="E63" i="11"/>
  <c r="D63" i="11"/>
  <c r="AF59" i="11"/>
  <c r="X59" i="11"/>
  <c r="T59" i="11"/>
  <c r="R59" i="11"/>
  <c r="N59" i="11"/>
  <c r="M59" i="11"/>
  <c r="F59" i="11"/>
  <c r="E59" i="11"/>
  <c r="D59" i="11"/>
  <c r="AP55" i="11"/>
  <c r="AH55" i="11"/>
  <c r="Q55" i="11"/>
  <c r="N55" i="11"/>
  <c r="H55" i="11"/>
  <c r="E55" i="11"/>
  <c r="D55" i="11"/>
  <c r="BB51" i="11"/>
  <c r="BB121" i="11" s="1"/>
  <c r="AJ51" i="11"/>
  <c r="AI51" i="11"/>
  <c r="AH51" i="11"/>
  <c r="AG51" i="11"/>
  <c r="AF51" i="11"/>
  <c r="X51" i="11"/>
  <c r="V51" i="11"/>
  <c r="U51" i="11"/>
  <c r="T51" i="11"/>
  <c r="N51" i="11"/>
  <c r="L51" i="11"/>
  <c r="K51" i="11"/>
  <c r="I51" i="11"/>
  <c r="H51" i="11"/>
  <c r="E51" i="11"/>
  <c r="D51" i="11"/>
  <c r="AN47" i="11"/>
  <c r="AJ47" i="11"/>
  <c r="AI47" i="11"/>
  <c r="AH47" i="11"/>
  <c r="Z47" i="11"/>
  <c r="X47" i="11"/>
  <c r="W47" i="11"/>
  <c r="V47" i="11"/>
  <c r="P47" i="11"/>
  <c r="N47" i="11"/>
  <c r="M47" i="11"/>
  <c r="L47" i="11"/>
  <c r="K47" i="11"/>
  <c r="J47" i="11"/>
  <c r="E47" i="11"/>
  <c r="D47" i="11"/>
  <c r="BB47" i="11" s="1"/>
  <c r="BB117" i="11" s="1"/>
  <c r="AP43" i="11"/>
  <c r="AN43" i="11"/>
  <c r="AJ43" i="11"/>
  <c r="AH43" i="11"/>
  <c r="X43" i="11"/>
  <c r="P43" i="11"/>
  <c r="O43" i="11"/>
  <c r="N43" i="11"/>
  <c r="M43" i="11"/>
  <c r="L43" i="11"/>
  <c r="E43" i="11"/>
  <c r="D43" i="11"/>
  <c r="BB43" i="11" s="1"/>
  <c r="BB113" i="11" s="1"/>
  <c r="AP39" i="11"/>
  <c r="AN39" i="11"/>
  <c r="AM39" i="11"/>
  <c r="AL39" i="11"/>
  <c r="AH39" i="11"/>
  <c r="AF39" i="11"/>
  <c r="AE39" i="11"/>
  <c r="AD39" i="11"/>
  <c r="AC39" i="11"/>
  <c r="AA39" i="11"/>
  <c r="Z39" i="11"/>
  <c r="X39" i="11"/>
  <c r="T39" i="11"/>
  <c r="P39" i="11"/>
  <c r="O39" i="11"/>
  <c r="N39" i="11"/>
  <c r="F39" i="11"/>
  <c r="E39" i="11"/>
  <c r="D39" i="11"/>
  <c r="BB39" i="11" s="1"/>
  <c r="BB109" i="11" s="1"/>
  <c r="BA33" i="11"/>
  <c r="BA79" i="11" s="1"/>
  <c r="AZ33" i="11"/>
  <c r="AZ79" i="11" s="1"/>
  <c r="AY33" i="11"/>
  <c r="AY79" i="11" s="1"/>
  <c r="AX33" i="11"/>
  <c r="AX79" i="11" s="1"/>
  <c r="AW33" i="11"/>
  <c r="AW79" i="11" s="1"/>
  <c r="AV33" i="11"/>
  <c r="AV79" i="11" s="1"/>
  <c r="AU33" i="11"/>
  <c r="AU79" i="11" s="1"/>
  <c r="AQ32" i="11"/>
  <c r="AQ39" i="11" s="1"/>
  <c r="AP32" i="11"/>
  <c r="AP75" i="11" s="1"/>
  <c r="AO32" i="11"/>
  <c r="AO47" i="11" s="1"/>
  <c r="AN32" i="11"/>
  <c r="AN71" i="11" s="1"/>
  <c r="AM32" i="11"/>
  <c r="AL32" i="11"/>
  <c r="AL43" i="11" s="1"/>
  <c r="AK32" i="11"/>
  <c r="AJ32" i="11"/>
  <c r="AJ71" i="11" s="1"/>
  <c r="AI32" i="11"/>
  <c r="AI39" i="11" s="1"/>
  <c r="AG32" i="11"/>
  <c r="AG39" i="11" s="1"/>
  <c r="AF32" i="11"/>
  <c r="AF63" i="11" s="1"/>
  <c r="AE32" i="11"/>
  <c r="AD32" i="11"/>
  <c r="AD51" i="11" s="1"/>
  <c r="AC32" i="11"/>
  <c r="AB32" i="11"/>
  <c r="AB51" i="11" s="1"/>
  <c r="AA32" i="11"/>
  <c r="Z32" i="11"/>
  <c r="Y32" i="11"/>
  <c r="AQ31" i="11"/>
  <c r="AP31" i="11"/>
  <c r="AO31" i="11"/>
  <c r="AN31" i="11"/>
  <c r="AM31" i="11"/>
  <c r="AL31" i="11"/>
  <c r="AL55" i="11" s="1"/>
  <c r="AK31" i="11"/>
  <c r="AJ31" i="11"/>
  <c r="AJ55" i="11" s="1"/>
  <c r="AI31" i="11"/>
  <c r="AI55" i="11" s="1"/>
  <c r="AG31" i="11"/>
  <c r="AF31" i="11"/>
  <c r="AE31" i="11"/>
  <c r="AE59" i="11" s="1"/>
  <c r="AD31" i="11"/>
  <c r="AC31" i="11"/>
  <c r="AB31" i="11"/>
  <c r="AA31" i="11"/>
  <c r="Z31" i="11"/>
  <c r="Z59" i="11" s="1"/>
  <c r="Y31" i="11"/>
  <c r="W30" i="11"/>
  <c r="W63" i="11" s="1"/>
  <c r="V30" i="11"/>
  <c r="V79" i="11" s="1"/>
  <c r="U30" i="11"/>
  <c r="U43" i="11" s="1"/>
  <c r="T30" i="11"/>
  <c r="T47" i="11" s="1"/>
  <c r="S30" i="11"/>
  <c r="R30" i="11"/>
  <c r="R39" i="11" s="1"/>
  <c r="Q30" i="11"/>
  <c r="P30" i="11"/>
  <c r="P71" i="11" s="1"/>
  <c r="O30" i="11"/>
  <c r="O51" i="11" s="1"/>
  <c r="M30" i="11"/>
  <c r="M51" i="11" s="1"/>
  <c r="L30" i="11"/>
  <c r="K30" i="11"/>
  <c r="J30" i="11"/>
  <c r="J79" i="11" s="1"/>
  <c r="I30" i="11"/>
  <c r="H30" i="11"/>
  <c r="H47" i="11" s="1"/>
  <c r="G30" i="11"/>
  <c r="F30" i="11"/>
  <c r="F51" i="11" s="1"/>
  <c r="W29" i="11"/>
  <c r="W67" i="11" s="1"/>
  <c r="V29" i="11"/>
  <c r="U29" i="11"/>
  <c r="T29" i="11"/>
  <c r="T55" i="11" s="1"/>
  <c r="S29" i="11"/>
  <c r="S67" i="11" s="1"/>
  <c r="R29" i="11"/>
  <c r="R67" i="11" s="1"/>
  <c r="Q29" i="11"/>
  <c r="P29" i="11"/>
  <c r="O29" i="11"/>
  <c r="M29" i="11"/>
  <c r="M67" i="11" s="1"/>
  <c r="L29" i="11"/>
  <c r="L59" i="11" s="1"/>
  <c r="K29" i="11"/>
  <c r="K59" i="11" s="1"/>
  <c r="J29" i="11"/>
  <c r="J59" i="11" s="1"/>
  <c r="I29" i="11"/>
  <c r="H29" i="11"/>
  <c r="H59" i="11" s="1"/>
  <c r="G29" i="11"/>
  <c r="G55" i="11" s="1"/>
  <c r="F29" i="11"/>
  <c r="F55" i="11" s="1"/>
  <c r="AK17" i="11"/>
  <c r="N17" i="11"/>
  <c r="M17" i="11"/>
  <c r="D17" i="11"/>
  <c r="AL10" i="11"/>
  <c r="AM10" i="11" s="1"/>
  <c r="AK10" i="11"/>
  <c r="AK92" i="11" s="1"/>
  <c r="AK94" i="11" s="1"/>
  <c r="AA10" i="11"/>
  <c r="AA92" i="11" s="1"/>
  <c r="AA94" i="11" s="1"/>
  <c r="W9" i="11"/>
  <c r="V9" i="11"/>
  <c r="V91" i="11" s="1"/>
  <c r="U9" i="11"/>
  <c r="U91" i="11" s="1"/>
  <c r="U94" i="11" s="1"/>
  <c r="T9" i="11"/>
  <c r="T91" i="11" s="1"/>
  <c r="T94" i="11" s="1"/>
  <c r="S9" i="11"/>
  <c r="S91" i="11" s="1"/>
  <c r="S94" i="11" s="1"/>
  <c r="R9" i="11"/>
  <c r="R91" i="11" s="1"/>
  <c r="R94" i="11" s="1"/>
  <c r="Q9" i="11"/>
  <c r="Q91" i="11" s="1"/>
  <c r="Q94" i="11" s="1"/>
  <c r="M9" i="11"/>
  <c r="M91" i="11" s="1"/>
  <c r="M94" i="11" s="1"/>
  <c r="L9" i="11"/>
  <c r="L91" i="11" s="1"/>
  <c r="L94" i="11" s="1"/>
  <c r="K9" i="11"/>
  <c r="K91" i="11" s="1"/>
  <c r="K94" i="11" s="1"/>
  <c r="J9" i="11"/>
  <c r="J91" i="11" s="1"/>
  <c r="J94" i="11" s="1"/>
  <c r="I9" i="11"/>
  <c r="I91" i="11" s="1"/>
  <c r="I94" i="11" s="1"/>
  <c r="H9" i="11"/>
  <c r="G9" i="11"/>
  <c r="G91" i="11" s="1"/>
  <c r="G94" i="11" s="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M6" i="11"/>
  <c r="L6" i="11"/>
  <c r="K6" i="11"/>
  <c r="J6" i="11"/>
  <c r="I6" i="11"/>
  <c r="H6" i="11"/>
  <c r="G6" i="11"/>
  <c r="F6" i="11"/>
  <c r="E6" i="11"/>
  <c r="AQ5" i="11"/>
  <c r="AP5" i="11"/>
  <c r="AO5" i="11"/>
  <c r="AN5" i="11"/>
  <c r="AM5" i="11"/>
  <c r="AL5" i="11"/>
  <c r="AL17" i="11" s="1"/>
  <c r="AK5" i="11"/>
  <c r="AJ5" i="11"/>
  <c r="AJ17" i="11" s="1"/>
  <c r="AI5" i="11"/>
  <c r="AI17" i="11" s="1"/>
  <c r="AH5" i="11"/>
  <c r="AH17" i="11" s="1"/>
  <c r="AG5" i="11"/>
  <c r="AF5" i="11"/>
  <c r="AE5" i="11"/>
  <c r="AD5" i="11"/>
  <c r="AC5" i="11"/>
  <c r="AB5" i="11"/>
  <c r="AA5" i="11"/>
  <c r="Z5" i="11"/>
  <c r="Z19" i="11" s="1"/>
  <c r="Y5" i="11"/>
  <c r="Y19" i="11" s="1"/>
  <c r="X5" i="11"/>
  <c r="X17" i="11" s="1"/>
  <c r="W5" i="11"/>
  <c r="V5" i="11"/>
  <c r="U5" i="11"/>
  <c r="T5" i="11"/>
  <c r="S5" i="11"/>
  <c r="S17" i="11" s="1"/>
  <c r="R5" i="11"/>
  <c r="Q5" i="11"/>
  <c r="Q17" i="11" s="1"/>
  <c r="P5" i="11"/>
  <c r="P17" i="11" s="1"/>
  <c r="O5" i="11"/>
  <c r="O17" i="11" s="1"/>
  <c r="M5" i="11"/>
  <c r="L5" i="11"/>
  <c r="K5" i="11"/>
  <c r="J5" i="11"/>
  <c r="I5" i="11"/>
  <c r="H5" i="11"/>
  <c r="G5" i="11"/>
  <c r="G17" i="11" s="1"/>
  <c r="F5" i="11"/>
  <c r="F17" i="11" s="1"/>
  <c r="E5" i="11"/>
  <c r="E17" i="11" s="1"/>
  <c r="BL128" i="9"/>
  <c r="BL124" i="9"/>
  <c r="AE31" i="9"/>
  <c r="AE59" i="9" s="1"/>
  <c r="AE32" i="9"/>
  <c r="AE63" i="9" s="1"/>
  <c r="BI63" i="9" s="1"/>
  <c r="BI137" i="9" s="1"/>
  <c r="AO92" i="9"/>
  <c r="AO94" i="9" s="1"/>
  <c r="AE92" i="9"/>
  <c r="AE94" i="9" s="1"/>
  <c r="AY79" i="9"/>
  <c r="AO39" i="9"/>
  <c r="AO43" i="9"/>
  <c r="AO47" i="9"/>
  <c r="AO51" i="9"/>
  <c r="AO55" i="9"/>
  <c r="AO63" i="9"/>
  <c r="AO71" i="9"/>
  <c r="AO75" i="9"/>
  <c r="AO79" i="9"/>
  <c r="U39" i="9"/>
  <c r="U43" i="9"/>
  <c r="U47" i="9"/>
  <c r="U51" i="9"/>
  <c r="U55" i="9"/>
  <c r="U59" i="9"/>
  <c r="U63" i="9"/>
  <c r="U67" i="9"/>
  <c r="U71" i="9"/>
  <c r="U75" i="9"/>
  <c r="U79" i="9"/>
  <c r="K79" i="9"/>
  <c r="K39" i="9"/>
  <c r="K43" i="9"/>
  <c r="K47" i="9"/>
  <c r="K51" i="9"/>
  <c r="K55" i="9"/>
  <c r="K59" i="9"/>
  <c r="K63" i="9"/>
  <c r="K67" i="9"/>
  <c r="K71" i="9"/>
  <c r="K75" i="9"/>
  <c r="AY33" i="9"/>
  <c r="AO31" i="9"/>
  <c r="AO32" i="9"/>
  <c r="U29" i="9"/>
  <c r="U30" i="9"/>
  <c r="K29" i="9"/>
  <c r="K30" i="9"/>
  <c r="AO5" i="9"/>
  <c r="AO6" i="9"/>
  <c r="AO7" i="9"/>
  <c r="AO10" i="9"/>
  <c r="AE5" i="9"/>
  <c r="AE6" i="9"/>
  <c r="AE7" i="9"/>
  <c r="AE10" i="9"/>
  <c r="U5" i="9"/>
  <c r="U6" i="9"/>
  <c r="U7" i="9"/>
  <c r="U9" i="9"/>
  <c r="U91" i="9" s="1"/>
  <c r="U94" i="9" s="1"/>
  <c r="U97" i="9" s="1"/>
  <c r="K5" i="9"/>
  <c r="K6" i="9"/>
  <c r="K7" i="9"/>
  <c r="K9" i="9"/>
  <c r="K17" i="9" s="1"/>
  <c r="U17" i="9" l="1"/>
  <c r="AO19" i="9"/>
  <c r="AO17" i="9"/>
  <c r="AO18" i="9" s="1"/>
  <c r="AO66" i="9"/>
  <c r="AO67" i="9" s="1"/>
  <c r="AE19" i="9"/>
  <c r="AO21" i="9" s="1"/>
  <c r="AE17" i="9"/>
  <c r="K91" i="9"/>
  <c r="K94" i="9" s="1"/>
  <c r="K97" i="9" s="1"/>
  <c r="T97" i="12"/>
  <c r="X116" i="12"/>
  <c r="X118" i="12"/>
  <c r="AH20" i="12"/>
  <c r="AH22" i="12" s="1"/>
  <c r="AH58" i="12"/>
  <c r="AH59" i="12" s="1"/>
  <c r="BB59" i="12" s="1"/>
  <c r="BB129" i="12" s="1"/>
  <c r="AH66" i="12"/>
  <c r="AH67" i="12" s="1"/>
  <c r="AH18" i="12"/>
  <c r="AI20" i="12"/>
  <c r="AI18" i="12"/>
  <c r="AI58" i="12"/>
  <c r="AI59" i="12" s="1"/>
  <c r="BC59" i="12" s="1"/>
  <c r="BC129" i="12" s="1"/>
  <c r="Y66" i="12"/>
  <c r="Y20" i="12"/>
  <c r="AL18" i="12"/>
  <c r="AL20" i="12"/>
  <c r="O23" i="12"/>
  <c r="O24" i="12" s="1"/>
  <c r="U97" i="12"/>
  <c r="AJ21" i="12"/>
  <c r="D23" i="12"/>
  <c r="BE51" i="12"/>
  <c r="BE121" i="12" s="1"/>
  <c r="X66" i="12"/>
  <c r="X67" i="12" s="1"/>
  <c r="X20" i="12"/>
  <c r="X54" i="12"/>
  <c r="X55" i="12" s="1"/>
  <c r="X18" i="12"/>
  <c r="AA99" i="12"/>
  <c r="AA117" i="12" s="1"/>
  <c r="G97" i="12"/>
  <c r="G103" i="12" s="1"/>
  <c r="G125" i="12" s="1"/>
  <c r="AA97" i="12"/>
  <c r="Z66" i="12"/>
  <c r="Z54" i="12"/>
  <c r="Z55" i="12" s="1"/>
  <c r="BD55" i="12" s="1"/>
  <c r="BD125" i="12" s="1"/>
  <c r="Z20" i="12"/>
  <c r="Z18" i="12"/>
  <c r="R23" i="12"/>
  <c r="G23" i="12"/>
  <c r="S97" i="12"/>
  <c r="BC47" i="12"/>
  <c r="BC117" i="12" s="1"/>
  <c r="AJ66" i="12"/>
  <c r="AJ67" i="12" s="1"/>
  <c r="AJ58" i="12"/>
  <c r="AJ59" i="12" s="1"/>
  <c r="AJ20" i="12"/>
  <c r="AJ18" i="12"/>
  <c r="I97" i="12"/>
  <c r="F23" i="12"/>
  <c r="P24" i="12" s="1"/>
  <c r="N23" i="12"/>
  <c r="H97" i="12"/>
  <c r="G79" i="12"/>
  <c r="G75" i="12"/>
  <c r="G71" i="12"/>
  <c r="G63" i="12"/>
  <c r="T79" i="12"/>
  <c r="T75" i="12"/>
  <c r="T71" i="12"/>
  <c r="T63" i="12"/>
  <c r="AG59" i="12"/>
  <c r="AN79" i="12"/>
  <c r="AN75" i="12"/>
  <c r="AA43" i="12"/>
  <c r="AM43" i="12"/>
  <c r="Y47" i="12"/>
  <c r="AM75" i="12"/>
  <c r="Y79" i="12"/>
  <c r="AJ97" i="12"/>
  <c r="AB10" i="12"/>
  <c r="Z71" i="12"/>
  <c r="Z63" i="12"/>
  <c r="Z79" i="12"/>
  <c r="Z43" i="12"/>
  <c r="W97" i="12"/>
  <c r="E17" i="12"/>
  <c r="E23" i="12" s="1"/>
  <c r="Q17" i="12"/>
  <c r="Q23" i="12" s="1"/>
  <c r="Q24" i="12" s="1"/>
  <c r="AK19" i="12"/>
  <c r="M67" i="12"/>
  <c r="M59" i="12"/>
  <c r="H79" i="12"/>
  <c r="BF79" i="12" s="1"/>
  <c r="BF145" i="12" s="1"/>
  <c r="H75" i="12"/>
  <c r="H71" i="12"/>
  <c r="H63" i="12"/>
  <c r="U79" i="12"/>
  <c r="U75" i="12"/>
  <c r="U71" i="12"/>
  <c r="U63" i="12"/>
  <c r="AI55" i="12"/>
  <c r="AB79" i="12"/>
  <c r="AB75" i="12"/>
  <c r="AO79" i="12"/>
  <c r="AO75" i="12"/>
  <c r="F39" i="12"/>
  <c r="R39" i="12"/>
  <c r="AB43" i="12"/>
  <c r="AN43" i="12"/>
  <c r="Z47" i="12"/>
  <c r="AL47" i="12"/>
  <c r="L55" i="12"/>
  <c r="BC75" i="12"/>
  <c r="BC133" i="12" s="1"/>
  <c r="AH99" i="12"/>
  <c r="AA17" i="12"/>
  <c r="K67" i="12"/>
  <c r="K59" i="12"/>
  <c r="AL75" i="12"/>
  <c r="Z19" i="12"/>
  <c r="AL19" i="12"/>
  <c r="O67" i="12"/>
  <c r="O59" i="12"/>
  <c r="I79" i="12"/>
  <c r="BG79" i="12" s="1"/>
  <c r="BG145" i="12" s="1"/>
  <c r="I75" i="12"/>
  <c r="I71" i="12"/>
  <c r="BG71" i="12" s="1"/>
  <c r="I63" i="12"/>
  <c r="V79" i="12"/>
  <c r="V75" i="12"/>
  <c r="V71" i="12"/>
  <c r="V63" i="12"/>
  <c r="AC79" i="12"/>
  <c r="AC75" i="12"/>
  <c r="AP79" i="12"/>
  <c r="AP75" i="12"/>
  <c r="AP71" i="12"/>
  <c r="AP63" i="12"/>
  <c r="G39" i="12"/>
  <c r="BE39" i="12" s="1"/>
  <c r="BE109" i="12" s="1"/>
  <c r="S39" i="12"/>
  <c r="AC43" i="12"/>
  <c r="AO43" i="12"/>
  <c r="AA47" i="12"/>
  <c r="AM47" i="12"/>
  <c r="Y51" i="12"/>
  <c r="M55" i="12"/>
  <c r="AE59" i="12"/>
  <c r="AA71" i="12"/>
  <c r="AI79" i="12"/>
  <c r="AI99" i="12"/>
  <c r="AK97" i="12"/>
  <c r="Q103" i="12" s="1"/>
  <c r="AK99" i="12"/>
  <c r="AA19" i="12"/>
  <c r="P67" i="12"/>
  <c r="P59" i="12"/>
  <c r="J79" i="12"/>
  <c r="BH79" i="12" s="1"/>
  <c r="BH145" i="12" s="1"/>
  <c r="J75" i="12"/>
  <c r="J71" i="12"/>
  <c r="BH71" i="12" s="1"/>
  <c r="J63" i="12"/>
  <c r="W75" i="12"/>
  <c r="W71" i="12"/>
  <c r="W63" i="12"/>
  <c r="AK55" i="12"/>
  <c r="AD79" i="12"/>
  <c r="AD75" i="12"/>
  <c r="AD71" i="12"/>
  <c r="AD63" i="12"/>
  <c r="AQ79" i="12"/>
  <c r="AQ75" i="12"/>
  <c r="AQ71" i="12"/>
  <c r="AQ63" i="12"/>
  <c r="H39" i="12"/>
  <c r="T39" i="12"/>
  <c r="AD43" i="12"/>
  <c r="AP43" i="12"/>
  <c r="AB47" i="12"/>
  <c r="AN47" i="12"/>
  <c r="Z51" i="12"/>
  <c r="AL51" i="12"/>
  <c r="AA63" i="12"/>
  <c r="AB71" i="12"/>
  <c r="AJ79" i="12"/>
  <c r="AJ99" i="12"/>
  <c r="R79" i="12"/>
  <c r="R75" i="12"/>
  <c r="R71" i="12"/>
  <c r="R63" i="12"/>
  <c r="AF59" i="12"/>
  <c r="AL97" i="12"/>
  <c r="AL99" i="12"/>
  <c r="R97" i="12"/>
  <c r="R103" i="12" s="1"/>
  <c r="H17" i="12"/>
  <c r="AL66" i="12" s="1"/>
  <c r="AL67" i="12" s="1"/>
  <c r="T17" i="12"/>
  <c r="K75" i="12"/>
  <c r="K71" i="12"/>
  <c r="K63" i="12"/>
  <c r="Y67" i="12"/>
  <c r="Y59" i="12"/>
  <c r="AL55" i="12"/>
  <c r="AE79" i="12"/>
  <c r="AE75" i="12"/>
  <c r="AE71" i="12"/>
  <c r="AE63" i="12"/>
  <c r="I39" i="12"/>
  <c r="BG39" i="12" s="1"/>
  <c r="BG109" i="12" s="1"/>
  <c r="U39" i="12"/>
  <c r="G43" i="12"/>
  <c r="BE43" i="12" s="1"/>
  <c r="BE113" i="12" s="1"/>
  <c r="AE43" i="12"/>
  <c r="AQ43" i="12"/>
  <c r="Q47" i="12"/>
  <c r="AC47" i="12"/>
  <c r="AO47" i="12"/>
  <c r="O51" i="12"/>
  <c r="AA51" i="12"/>
  <c r="AM51" i="12"/>
  <c r="O55" i="12"/>
  <c r="F59" i="12"/>
  <c r="AB63" i="12"/>
  <c r="BB67" i="12"/>
  <c r="BB141" i="12" s="1"/>
  <c r="AC71" i="12"/>
  <c r="O75" i="12"/>
  <c r="AK79" i="12"/>
  <c r="Z97" i="12"/>
  <c r="Z99" i="12"/>
  <c r="Z117" i="12" s="1"/>
  <c r="F97" i="12"/>
  <c r="F103" i="12" s="1"/>
  <c r="F125" i="12" s="1"/>
  <c r="Y71" i="12"/>
  <c r="Y63" i="12"/>
  <c r="BC63" i="12" s="1"/>
  <c r="BC137" i="12" s="1"/>
  <c r="F79" i="12"/>
  <c r="F75" i="12"/>
  <c r="BD75" i="12" s="1"/>
  <c r="BD133" i="12" s="1"/>
  <c r="F71" i="12"/>
  <c r="F63" i="12"/>
  <c r="I17" i="12"/>
  <c r="U17" i="12"/>
  <c r="L75" i="12"/>
  <c r="L71" i="12"/>
  <c r="BJ71" i="12" s="1"/>
  <c r="L63" i="12"/>
  <c r="Z67" i="12"/>
  <c r="Z59" i="12"/>
  <c r="AM55" i="12"/>
  <c r="AF79" i="12"/>
  <c r="AF75" i="12"/>
  <c r="AF71" i="12"/>
  <c r="AF63" i="12"/>
  <c r="J39" i="12"/>
  <c r="BH39" i="12" s="1"/>
  <c r="BH109" i="12" s="1"/>
  <c r="V39" i="12"/>
  <c r="H43" i="12"/>
  <c r="BF43" i="12" s="1"/>
  <c r="BF113" i="12" s="1"/>
  <c r="T43" i="12"/>
  <c r="AF43" i="12"/>
  <c r="F47" i="12"/>
  <c r="R47" i="12"/>
  <c r="AD47" i="12"/>
  <c r="AP47" i="12"/>
  <c r="AB51" i="12"/>
  <c r="AN51" i="12"/>
  <c r="BB55" i="12"/>
  <c r="BB125" i="12" s="1"/>
  <c r="P55" i="12"/>
  <c r="AJ55" i="12"/>
  <c r="G59" i="12"/>
  <c r="AC63" i="12"/>
  <c r="BB79" i="12"/>
  <c r="BB145" i="12" s="1"/>
  <c r="K91" i="12"/>
  <c r="K94" i="12" s="1"/>
  <c r="J97" i="12"/>
  <c r="S79" i="12"/>
  <c r="S75" i="12"/>
  <c r="S71" i="12"/>
  <c r="S63" i="12"/>
  <c r="J17" i="12"/>
  <c r="V17" i="12"/>
  <c r="M71" i="12"/>
  <c r="BK71" i="12" s="1"/>
  <c r="M63" i="12"/>
  <c r="BK63" i="12" s="1"/>
  <c r="BK137" i="12" s="1"/>
  <c r="AA59" i="12"/>
  <c r="AN55" i="12"/>
  <c r="AG79" i="12"/>
  <c r="BK79" i="12" s="1"/>
  <c r="BK145" i="12" s="1"/>
  <c r="AG75" i="12"/>
  <c r="BK75" i="12" s="1"/>
  <c r="BK133" i="12" s="1"/>
  <c r="AG71" i="12"/>
  <c r="AG63" i="12"/>
  <c r="K39" i="12"/>
  <c r="W39" i="12"/>
  <c r="I43" i="12"/>
  <c r="BG43" i="12" s="1"/>
  <c r="BG113" i="12" s="1"/>
  <c r="U43" i="12"/>
  <c r="AG43" i="12"/>
  <c r="BK43" i="12" s="1"/>
  <c r="BK113" i="12" s="1"/>
  <c r="G47" i="12"/>
  <c r="BE47" i="12" s="1"/>
  <c r="BE117" i="12" s="1"/>
  <c r="S47" i="12"/>
  <c r="AE47" i="12"/>
  <c r="AQ47" i="12"/>
  <c r="AC51" i="12"/>
  <c r="AO51" i="12"/>
  <c r="Q55" i="12"/>
  <c r="L59" i="12"/>
  <c r="F67" i="12"/>
  <c r="AM71" i="12"/>
  <c r="Y75" i="12"/>
  <c r="K79" i="12"/>
  <c r="BC79" i="12"/>
  <c r="BC145" i="12" s="1"/>
  <c r="L91" i="12"/>
  <c r="L94" i="12" s="1"/>
  <c r="W67" i="12"/>
  <c r="W59" i="12"/>
  <c r="W55" i="12"/>
  <c r="AM10" i="12"/>
  <c r="K17" i="12"/>
  <c r="W17" i="12"/>
  <c r="T67" i="12"/>
  <c r="T59" i="12"/>
  <c r="T55" i="12"/>
  <c r="AB59" i="12"/>
  <c r="AI75" i="12"/>
  <c r="AI71" i="12"/>
  <c r="AI63" i="12"/>
  <c r="L39" i="12"/>
  <c r="J43" i="12"/>
  <c r="V43" i="12"/>
  <c r="H47" i="12"/>
  <c r="BF47" i="12" s="1"/>
  <c r="BF117" i="12" s="1"/>
  <c r="T47" i="12"/>
  <c r="AF47" i="12"/>
  <c r="BJ47" i="12" s="1"/>
  <c r="BJ117" i="12" s="1"/>
  <c r="F51" i="12"/>
  <c r="BD51" i="12" s="1"/>
  <c r="BD121" i="12" s="1"/>
  <c r="R51" i="12"/>
  <c r="BF51" i="12" s="1"/>
  <c r="BF121" i="12" s="1"/>
  <c r="AD51" i="12"/>
  <c r="AP51" i="12"/>
  <c r="R55" i="12"/>
  <c r="AM63" i="12"/>
  <c r="G67" i="12"/>
  <c r="AN71" i="12"/>
  <c r="Z75" i="12"/>
  <c r="L79" i="12"/>
  <c r="BJ79" i="12" s="1"/>
  <c r="BJ145" i="12" s="1"/>
  <c r="M91" i="12"/>
  <c r="M94" i="12" s="1"/>
  <c r="X97" i="12"/>
  <c r="J67" i="12"/>
  <c r="J59" i="12"/>
  <c r="AL71" i="12"/>
  <c r="AL63" i="12"/>
  <c r="AL79" i="12"/>
  <c r="V97" i="12"/>
  <c r="L17" i="12"/>
  <c r="H67" i="12"/>
  <c r="H59" i="12"/>
  <c r="U67" i="12"/>
  <c r="U59" i="12"/>
  <c r="U55" i="12"/>
  <c r="P79" i="12"/>
  <c r="P75" i="12"/>
  <c r="AJ75" i="12"/>
  <c r="AJ71" i="12"/>
  <c r="AJ63" i="12"/>
  <c r="M39" i="12"/>
  <c r="BK39" i="12" s="1"/>
  <c r="BK109" i="12" s="1"/>
  <c r="Y39" i="12"/>
  <c r="BC39" i="12" s="1"/>
  <c r="BC109" i="12" s="1"/>
  <c r="K43" i="12"/>
  <c r="W43" i="12"/>
  <c r="AI43" i="12"/>
  <c r="BC43" i="12" s="1"/>
  <c r="BC113" i="12" s="1"/>
  <c r="I47" i="12"/>
  <c r="BG47" i="12" s="1"/>
  <c r="BG117" i="12" s="1"/>
  <c r="U47" i="12"/>
  <c r="AG47" i="12"/>
  <c r="BK47" i="12" s="1"/>
  <c r="BK117" i="12" s="1"/>
  <c r="G51" i="12"/>
  <c r="S51" i="12"/>
  <c r="AE51" i="12"/>
  <c r="AQ51" i="12"/>
  <c r="BK51" i="12" s="1"/>
  <c r="BK121" i="12" s="1"/>
  <c r="Q59" i="12"/>
  <c r="AN63" i="12"/>
  <c r="BC71" i="12"/>
  <c r="AO71" i="12"/>
  <c r="AA75" i="12"/>
  <c r="M79" i="12"/>
  <c r="N97" i="12"/>
  <c r="AH97" i="12"/>
  <c r="Y97" i="12"/>
  <c r="M17" i="12"/>
  <c r="AK17" i="12"/>
  <c r="I67" i="12"/>
  <c r="I59" i="12"/>
  <c r="V67" i="12"/>
  <c r="V59" i="12"/>
  <c r="Q79" i="12"/>
  <c r="BE79" i="12" s="1"/>
  <c r="BE145" i="12" s="1"/>
  <c r="Q75" i="12"/>
  <c r="AK71" i="12"/>
  <c r="AK63" i="12"/>
  <c r="Z39" i="12"/>
  <c r="AL39" i="12"/>
  <c r="L43" i="12"/>
  <c r="AJ43" i="12"/>
  <c r="BD43" i="12" s="1"/>
  <c r="BD113" i="12" s="1"/>
  <c r="J47" i="12"/>
  <c r="BH47" i="12" s="1"/>
  <c r="BH117" i="12" s="1"/>
  <c r="V47" i="12"/>
  <c r="H51" i="12"/>
  <c r="T51" i="12"/>
  <c r="AF51" i="12"/>
  <c r="BJ51" i="12" s="1"/>
  <c r="BJ121" i="12" s="1"/>
  <c r="H55" i="12"/>
  <c r="V55" i="12"/>
  <c r="AO63" i="12"/>
  <c r="AI97" i="12"/>
  <c r="Y99" i="12"/>
  <c r="Y117" i="12" s="1"/>
  <c r="AK20" i="11"/>
  <c r="AH19" i="11"/>
  <c r="AH21" i="11" s="1"/>
  <c r="AI19" i="11"/>
  <c r="AI21" i="11" s="1"/>
  <c r="O23" i="11"/>
  <c r="AJ20" i="11"/>
  <c r="AJ58" i="11"/>
  <c r="AJ66" i="11"/>
  <c r="AJ18" i="11"/>
  <c r="BC43" i="11"/>
  <c r="BC113" i="11" s="1"/>
  <c r="I67" i="11"/>
  <c r="I59" i="11"/>
  <c r="I55" i="11"/>
  <c r="BB59" i="11"/>
  <c r="BB129" i="11" s="1"/>
  <c r="X20" i="11"/>
  <c r="X54" i="11"/>
  <c r="X55" i="11" s="1"/>
  <c r="BB55" i="11" s="1"/>
  <c r="BB125" i="11" s="1"/>
  <c r="X18" i="11"/>
  <c r="X66" i="11"/>
  <c r="X67" i="11" s="1"/>
  <c r="AK19" i="11"/>
  <c r="AK99" i="11"/>
  <c r="H91" i="11"/>
  <c r="H94" i="11" s="1"/>
  <c r="AB19" i="11"/>
  <c r="H17" i="11"/>
  <c r="AB17" i="11"/>
  <c r="AL58" i="11"/>
  <c r="AL59" i="11" s="1"/>
  <c r="AL66" i="11"/>
  <c r="AL67" i="11" s="1"/>
  <c r="AL18" i="11"/>
  <c r="AD59" i="11"/>
  <c r="Q23" i="11"/>
  <c r="E23" i="11"/>
  <c r="O24" i="11" s="1"/>
  <c r="BF47" i="11"/>
  <c r="BF117" i="11" s="1"/>
  <c r="J97" i="11"/>
  <c r="AK75" i="11"/>
  <c r="AK71" i="11"/>
  <c r="AK63" i="11"/>
  <c r="AK79" i="11"/>
  <c r="AK39" i="11"/>
  <c r="AK51" i="11"/>
  <c r="AK47" i="11"/>
  <c r="AK43" i="11"/>
  <c r="AM92" i="11"/>
  <c r="AM94" i="11" s="1"/>
  <c r="AN10" i="11"/>
  <c r="AM19" i="11"/>
  <c r="AM17" i="11"/>
  <c r="S23" i="11" s="1"/>
  <c r="D23" i="11"/>
  <c r="AK66" i="11"/>
  <c r="AK58" i="11"/>
  <c r="AK59" i="11" s="1"/>
  <c r="AK18" i="11"/>
  <c r="AH99" i="11"/>
  <c r="N97" i="11"/>
  <c r="AH97" i="11"/>
  <c r="Q79" i="11"/>
  <c r="Q75" i="11"/>
  <c r="Q51" i="11"/>
  <c r="Q63" i="11"/>
  <c r="Q47" i="11"/>
  <c r="Q43" i="11"/>
  <c r="Q39" i="11"/>
  <c r="Q71" i="11"/>
  <c r="BH47" i="11"/>
  <c r="BH117" i="11" s="1"/>
  <c r="L97" i="11"/>
  <c r="V55" i="11"/>
  <c r="V59" i="11"/>
  <c r="V67" i="11"/>
  <c r="P23" i="11"/>
  <c r="R97" i="11"/>
  <c r="AH20" i="11"/>
  <c r="AH58" i="11"/>
  <c r="AH59" i="11" s="1"/>
  <c r="AH66" i="11"/>
  <c r="AH67" i="11" s="1"/>
  <c r="AH18" i="11"/>
  <c r="BD59" i="11"/>
  <c r="BD129" i="11" s="1"/>
  <c r="W91" i="11"/>
  <c r="W94" i="11" s="1"/>
  <c r="W17" i="11"/>
  <c r="AQ55" i="11"/>
  <c r="AM99" i="11"/>
  <c r="N23" i="11"/>
  <c r="AI20" i="11"/>
  <c r="AI58" i="11"/>
  <c r="AI59" i="11" s="1"/>
  <c r="BC59" i="11" s="1"/>
  <c r="BC129" i="11" s="1"/>
  <c r="AI66" i="11"/>
  <c r="AI67" i="11" s="1"/>
  <c r="AI18" i="11"/>
  <c r="Y17" i="11"/>
  <c r="Y75" i="11"/>
  <c r="Y71" i="11"/>
  <c r="Y63" i="11"/>
  <c r="BC63" i="11" s="1"/>
  <c r="BC137" i="11" s="1"/>
  <c r="Y79" i="11"/>
  <c r="BC79" i="11" s="1"/>
  <c r="BC145" i="11" s="1"/>
  <c r="R71" i="11"/>
  <c r="R75" i="11"/>
  <c r="S79" i="11"/>
  <c r="BG79" i="11" s="1"/>
  <c r="BG145" i="11" s="1"/>
  <c r="S75" i="11"/>
  <c r="S71" i="11"/>
  <c r="S63" i="11"/>
  <c r="Z75" i="11"/>
  <c r="Z71" i="11"/>
  <c r="Z63" i="11"/>
  <c r="BD63" i="11" s="1"/>
  <c r="BD137" i="11" s="1"/>
  <c r="AM71" i="11"/>
  <c r="AM63" i="11"/>
  <c r="AM79" i="11"/>
  <c r="AM75" i="11"/>
  <c r="AB39" i="11"/>
  <c r="Z43" i="11"/>
  <c r="J51" i="11"/>
  <c r="BH51" i="11" s="1"/>
  <c r="BH121" i="11" s="1"/>
  <c r="K55" i="11"/>
  <c r="T63" i="11"/>
  <c r="T71" i="11"/>
  <c r="T75" i="11"/>
  <c r="AF79" i="11"/>
  <c r="D97" i="11"/>
  <c r="X97" i="11"/>
  <c r="X99" i="11"/>
  <c r="X117" i="11" s="1"/>
  <c r="Z17" i="11"/>
  <c r="F23" i="11" s="1"/>
  <c r="Y43" i="11"/>
  <c r="J55" i="11"/>
  <c r="R63" i="11"/>
  <c r="AB10" i="11"/>
  <c r="AA17" i="11"/>
  <c r="G23" i="11" s="1"/>
  <c r="K97" i="11"/>
  <c r="AN17" i="11"/>
  <c r="X19" i="11"/>
  <c r="AJ19" i="11"/>
  <c r="AJ21" i="11" s="1"/>
  <c r="G79" i="11"/>
  <c r="G75" i="11"/>
  <c r="G71" i="11"/>
  <c r="G63" i="11"/>
  <c r="AG59" i="11"/>
  <c r="AA71" i="11"/>
  <c r="AA63" i="11"/>
  <c r="AA79" i="11"/>
  <c r="AA75" i="11"/>
  <c r="AO39" i="11"/>
  <c r="AA43" i="11"/>
  <c r="AM43" i="11"/>
  <c r="Y47" i="11"/>
  <c r="BC47" i="11" s="1"/>
  <c r="BC117" i="11" s="1"/>
  <c r="W51" i="11"/>
  <c r="L55" i="11"/>
  <c r="S59" i="11"/>
  <c r="AJ59" i="11"/>
  <c r="U63" i="11"/>
  <c r="AN63" i="11"/>
  <c r="F67" i="11"/>
  <c r="V71" i="11"/>
  <c r="V75" i="11"/>
  <c r="Y97" i="11"/>
  <c r="E97" i="11"/>
  <c r="AI99" i="11"/>
  <c r="I97" i="11"/>
  <c r="AL75" i="11"/>
  <c r="AL71" i="11"/>
  <c r="AL63" i="11"/>
  <c r="AL79" i="11"/>
  <c r="Z97" i="11"/>
  <c r="Z99" i="11"/>
  <c r="Z117" i="11" s="1"/>
  <c r="M97" i="11"/>
  <c r="R17" i="11"/>
  <c r="R23" i="11" s="1"/>
  <c r="AL19" i="11"/>
  <c r="O67" i="11"/>
  <c r="O59" i="11"/>
  <c r="O55" i="11"/>
  <c r="I79" i="11"/>
  <c r="I75" i="11"/>
  <c r="I71" i="11"/>
  <c r="AC79" i="11"/>
  <c r="AC75" i="11"/>
  <c r="G39" i="11"/>
  <c r="S39" i="11"/>
  <c r="AC43" i="11"/>
  <c r="AO43" i="11"/>
  <c r="O47" i="11"/>
  <c r="AA47" i="11"/>
  <c r="AM47" i="11"/>
  <c r="Y51" i="11"/>
  <c r="BC51" i="11" s="1"/>
  <c r="BC121" i="11" s="1"/>
  <c r="H63" i="11"/>
  <c r="AP63" i="11"/>
  <c r="H67" i="11"/>
  <c r="BC71" i="11"/>
  <c r="AB71" i="11"/>
  <c r="AB75" i="11"/>
  <c r="H79" i="11"/>
  <c r="AN79" i="11"/>
  <c r="AL92" i="11"/>
  <c r="AL94" i="11" s="1"/>
  <c r="AL97" i="11" s="1"/>
  <c r="AB43" i="11"/>
  <c r="AA19" i="11"/>
  <c r="W79" i="11"/>
  <c r="W75" i="11"/>
  <c r="W71" i="11"/>
  <c r="AK67" i="11"/>
  <c r="AQ79" i="11"/>
  <c r="AQ75" i="11"/>
  <c r="AQ71" i="11"/>
  <c r="AQ63" i="11"/>
  <c r="H39" i="11"/>
  <c r="F43" i="11"/>
  <c r="R43" i="11"/>
  <c r="AD43" i="11"/>
  <c r="AB47" i="11"/>
  <c r="Z51" i="11"/>
  <c r="AL51" i="11"/>
  <c r="W59" i="11"/>
  <c r="BG63" i="11"/>
  <c r="BG137" i="11" s="1"/>
  <c r="J67" i="11"/>
  <c r="F71" i="11"/>
  <c r="BD71" i="11" s="1"/>
  <c r="AD75" i="11"/>
  <c r="AP79" i="11"/>
  <c r="F97" i="11"/>
  <c r="F103" i="11" s="1"/>
  <c r="F125" i="11" s="1"/>
  <c r="M55" i="11"/>
  <c r="P67" i="11"/>
  <c r="P59" i="11"/>
  <c r="P55" i="11"/>
  <c r="T17" i="11"/>
  <c r="AN19" i="11"/>
  <c r="Q67" i="11"/>
  <c r="Q59" i="11"/>
  <c r="K79" i="11"/>
  <c r="K75" i="11"/>
  <c r="K71" i="11"/>
  <c r="AE79" i="11"/>
  <c r="BI79" i="11" s="1"/>
  <c r="BI145" i="11" s="1"/>
  <c r="AE75" i="11"/>
  <c r="AE71" i="11"/>
  <c r="AE63" i="11"/>
  <c r="BE79" i="11"/>
  <c r="BE145" i="11" s="1"/>
  <c r="I39" i="11"/>
  <c r="BG39" i="11" s="1"/>
  <c r="BG109" i="11" s="1"/>
  <c r="U39" i="11"/>
  <c r="G43" i="11"/>
  <c r="S43" i="11"/>
  <c r="AE43" i="11"/>
  <c r="AQ43" i="11"/>
  <c r="AC47" i="11"/>
  <c r="AA51" i="11"/>
  <c r="AM51" i="11"/>
  <c r="R55" i="11"/>
  <c r="G59" i="11"/>
  <c r="J63" i="11"/>
  <c r="BH63" i="11" s="1"/>
  <c r="BH137" i="11" s="1"/>
  <c r="AB63" i="11"/>
  <c r="K67" i="11"/>
  <c r="H71" i="11"/>
  <c r="AD71" i="11"/>
  <c r="AF75" i="11"/>
  <c r="P79" i="11"/>
  <c r="P97" i="11"/>
  <c r="AJ97" i="11"/>
  <c r="AJ99" i="11"/>
  <c r="AO79" i="11"/>
  <c r="AO75" i="11"/>
  <c r="AM97" i="11"/>
  <c r="S97" i="11"/>
  <c r="I17" i="11"/>
  <c r="U17" i="11"/>
  <c r="L79" i="11"/>
  <c r="BJ79" i="11" s="1"/>
  <c r="BJ145" i="11" s="1"/>
  <c r="L75" i="11"/>
  <c r="BJ75" i="11" s="1"/>
  <c r="BJ133" i="11" s="1"/>
  <c r="AM55" i="11"/>
  <c r="BF79" i="11"/>
  <c r="BF145" i="11" s="1"/>
  <c r="J39" i="11"/>
  <c r="BH39" i="11" s="1"/>
  <c r="BH109" i="11" s="1"/>
  <c r="V39" i="11"/>
  <c r="H43" i="11"/>
  <c r="BF43" i="11" s="1"/>
  <c r="BF113" i="11" s="1"/>
  <c r="T43" i="11"/>
  <c r="AF43" i="11"/>
  <c r="BJ43" i="11" s="1"/>
  <c r="BJ113" i="11" s="1"/>
  <c r="F47" i="11"/>
  <c r="BD47" i="11" s="1"/>
  <c r="BD117" i="11" s="1"/>
  <c r="R47" i="11"/>
  <c r="AD47" i="11"/>
  <c r="AP47" i="11"/>
  <c r="BJ47" i="11" s="1"/>
  <c r="BJ117" i="11" s="1"/>
  <c r="P51" i="11"/>
  <c r="BD51" i="11" s="1"/>
  <c r="BD121" i="11" s="1"/>
  <c r="AN51" i="11"/>
  <c r="S55" i="11"/>
  <c r="Y59" i="11"/>
  <c r="K63" i="11"/>
  <c r="AC63" i="11"/>
  <c r="L67" i="11"/>
  <c r="AJ67" i="11"/>
  <c r="J71" i="11"/>
  <c r="BH71" i="11" s="1"/>
  <c r="AF71" i="11"/>
  <c r="F75" i="11"/>
  <c r="R79" i="11"/>
  <c r="J17" i="11"/>
  <c r="V17" i="11"/>
  <c r="M75" i="11"/>
  <c r="M71" i="11"/>
  <c r="M63" i="11"/>
  <c r="BK63" i="11" s="1"/>
  <c r="BK137" i="11" s="1"/>
  <c r="M79" i="11"/>
  <c r="BK79" i="11" s="1"/>
  <c r="BK145" i="11" s="1"/>
  <c r="AA59" i="11"/>
  <c r="AN55" i="11"/>
  <c r="AG79" i="11"/>
  <c r="AG75" i="11"/>
  <c r="AG71" i="11"/>
  <c r="K39" i="11"/>
  <c r="W39" i="11"/>
  <c r="I43" i="11"/>
  <c r="AG43" i="11"/>
  <c r="BK43" i="11" s="1"/>
  <c r="BK113" i="11" s="1"/>
  <c r="G47" i="11"/>
  <c r="S47" i="11"/>
  <c r="AE47" i="11"/>
  <c r="AQ47" i="11"/>
  <c r="AC51" i="11"/>
  <c r="AO51" i="11"/>
  <c r="L63" i="11"/>
  <c r="AD63" i="11"/>
  <c r="L71" i="11"/>
  <c r="H75" i="11"/>
  <c r="BF75" i="11" s="1"/>
  <c r="BF133" i="11" s="1"/>
  <c r="AN75" i="11"/>
  <c r="T79" i="11"/>
  <c r="BH79" i="11" s="1"/>
  <c r="BH145" i="11" s="1"/>
  <c r="U79" i="11"/>
  <c r="U75" i="11"/>
  <c r="U71" i="11"/>
  <c r="AL47" i="11"/>
  <c r="U97" i="11"/>
  <c r="K17" i="11"/>
  <c r="O71" i="11"/>
  <c r="O63" i="11"/>
  <c r="O79" i="11"/>
  <c r="O75" i="11"/>
  <c r="AB59" i="11"/>
  <c r="AO55" i="11"/>
  <c r="AI79" i="11"/>
  <c r="AI75" i="11"/>
  <c r="AI71" i="11"/>
  <c r="L39" i="11"/>
  <c r="BJ39" i="11" s="1"/>
  <c r="BJ109" i="11" s="1"/>
  <c r="AJ39" i="11"/>
  <c r="BD39" i="11" s="1"/>
  <c r="BD109" i="11" s="1"/>
  <c r="J43" i="11"/>
  <c r="BH43" i="11" s="1"/>
  <c r="BH113" i="11" s="1"/>
  <c r="V43" i="11"/>
  <c r="AF47" i="11"/>
  <c r="R51" i="11"/>
  <c r="AP51" i="11"/>
  <c r="BJ51" i="11" s="1"/>
  <c r="BJ121" i="11" s="1"/>
  <c r="AK55" i="11"/>
  <c r="J75" i="11"/>
  <c r="T97" i="11"/>
  <c r="Y99" i="11"/>
  <c r="Y117" i="11" s="1"/>
  <c r="AO63" i="11"/>
  <c r="AK97" i="11"/>
  <c r="Q97" i="11"/>
  <c r="Q103" i="11" s="1"/>
  <c r="AA97" i="11"/>
  <c r="G97" i="11"/>
  <c r="G103" i="11" s="1"/>
  <c r="G125" i="11" s="1"/>
  <c r="L17" i="11"/>
  <c r="U67" i="11"/>
  <c r="U59" i="11"/>
  <c r="U55" i="11"/>
  <c r="AC59" i="11"/>
  <c r="AJ79" i="11"/>
  <c r="AJ75" i="11"/>
  <c r="M39" i="11"/>
  <c r="Y39" i="11"/>
  <c r="BC39" i="11" s="1"/>
  <c r="BC109" i="11" s="1"/>
  <c r="K43" i="11"/>
  <c r="W43" i="11"/>
  <c r="AI43" i="11"/>
  <c r="I47" i="11"/>
  <c r="U47" i="11"/>
  <c r="AG47" i="11"/>
  <c r="BK47" i="11" s="1"/>
  <c r="BK117" i="11" s="1"/>
  <c r="G51" i="11"/>
  <c r="S51" i="11"/>
  <c r="BG51" i="11" s="1"/>
  <c r="BG121" i="11" s="1"/>
  <c r="AE51" i="11"/>
  <c r="AQ51" i="11"/>
  <c r="W55" i="11"/>
  <c r="P63" i="11"/>
  <c r="AG63" i="11"/>
  <c r="Z79" i="11"/>
  <c r="BD79" i="11" s="1"/>
  <c r="BD145" i="11" s="1"/>
  <c r="O97" i="11"/>
  <c r="V97" i="11"/>
  <c r="AA99" i="11"/>
  <c r="AA117" i="11" s="1"/>
  <c r="AI97" i="11"/>
  <c r="AE51" i="9"/>
  <c r="BI51" i="9" s="1"/>
  <c r="BI121" i="9" s="1"/>
  <c r="AE47" i="9"/>
  <c r="BI47" i="9" s="1"/>
  <c r="BI117" i="9" s="1"/>
  <c r="AE39" i="9"/>
  <c r="BI39" i="9" s="1"/>
  <c r="BI109" i="9" s="1"/>
  <c r="AE71" i="9"/>
  <c r="BI71" i="9" s="1"/>
  <c r="AE43" i="9"/>
  <c r="BI43" i="9" s="1"/>
  <c r="BI113" i="9" s="1"/>
  <c r="AE79" i="9"/>
  <c r="BI79" i="9" s="1"/>
  <c r="BI145" i="9" s="1"/>
  <c r="AE75" i="9"/>
  <c r="BI75" i="9" s="1"/>
  <c r="BI133" i="9" s="1"/>
  <c r="AO99" i="9"/>
  <c r="AO121" i="9" s="1"/>
  <c r="AO97" i="9"/>
  <c r="AO20" i="9"/>
  <c r="BI47" i="11" l="1"/>
  <c r="BI117" i="11" s="1"/>
  <c r="BI51" i="11"/>
  <c r="BI121" i="11" s="1"/>
  <c r="AO120" i="9"/>
  <c r="AO58" i="9"/>
  <c r="AO59" i="9" s="1"/>
  <c r="BI59" i="9" s="1"/>
  <c r="BI129" i="9" s="1"/>
  <c r="AO122" i="9"/>
  <c r="U23" i="9"/>
  <c r="AE18" i="9"/>
  <c r="AE54" i="9"/>
  <c r="AE55" i="9" s="1"/>
  <c r="BI55" i="9" s="1"/>
  <c r="BI125" i="9" s="1"/>
  <c r="AE20" i="9"/>
  <c r="AE66" i="9"/>
  <c r="AE67" i="9" s="1"/>
  <c r="BI67" i="9" s="1"/>
  <c r="BI141" i="9" s="1"/>
  <c r="AO22" i="9"/>
  <c r="AE99" i="9"/>
  <c r="AE117" i="9" s="1"/>
  <c r="AE116" i="9" s="1"/>
  <c r="AE97" i="9"/>
  <c r="K103" i="9" s="1"/>
  <c r="K125" i="9" s="1"/>
  <c r="K23" i="9"/>
  <c r="BI51" i="12"/>
  <c r="BI121" i="12" s="1"/>
  <c r="BI79" i="12"/>
  <c r="BI145" i="12" s="1"/>
  <c r="BI47" i="12"/>
  <c r="BI117" i="12" s="1"/>
  <c r="BI71" i="12"/>
  <c r="BI75" i="12"/>
  <c r="BI133" i="12" s="1"/>
  <c r="N24" i="12"/>
  <c r="Q129" i="12"/>
  <c r="Q104" i="12"/>
  <c r="Q141" i="12" s="1"/>
  <c r="BD79" i="12"/>
  <c r="BD145" i="12" s="1"/>
  <c r="BI63" i="12"/>
  <c r="BI137" i="12" s="1"/>
  <c r="BH75" i="12"/>
  <c r="BH133" i="12" s="1"/>
  <c r="BG75" i="12"/>
  <c r="BG133" i="12" s="1"/>
  <c r="AH121" i="12"/>
  <c r="AH101" i="12"/>
  <c r="AH137" i="12" s="1"/>
  <c r="L97" i="12"/>
  <c r="BJ63" i="12"/>
  <c r="BJ137" i="12" s="1"/>
  <c r="X100" i="12"/>
  <c r="X98" i="12"/>
  <c r="X109" i="12" s="1"/>
  <c r="BD59" i="12"/>
  <c r="BD129" i="12" s="1"/>
  <c r="AK21" i="12"/>
  <c r="AJ100" i="12"/>
  <c r="AJ98" i="12"/>
  <c r="AJ113" i="12" s="1"/>
  <c r="M97" i="12"/>
  <c r="BJ75" i="12"/>
  <c r="BJ133" i="12" s="1"/>
  <c r="AA98" i="12"/>
  <c r="AA109" i="12" s="1"/>
  <c r="AA100" i="12"/>
  <c r="AI66" i="12"/>
  <c r="AI67" i="12" s="1"/>
  <c r="BC67" i="12" s="1"/>
  <c r="BC141" i="12" s="1"/>
  <c r="F126" i="12"/>
  <c r="F124" i="12"/>
  <c r="AI22" i="12"/>
  <c r="BE63" i="12"/>
  <c r="BE137" i="12" s="1"/>
  <c r="AA116" i="12"/>
  <c r="AA118" i="12"/>
  <c r="AL58" i="12"/>
  <c r="AL59" i="12" s="1"/>
  <c r="BF59" i="12" s="1"/>
  <c r="BF129" i="12" s="1"/>
  <c r="N103" i="12"/>
  <c r="BH51" i="12"/>
  <c r="BH121" i="12" s="1"/>
  <c r="AB92" i="12"/>
  <c r="AB94" i="12" s="1"/>
  <c r="AC10" i="12"/>
  <c r="AB17" i="12"/>
  <c r="BI43" i="12"/>
  <c r="BI113" i="12" s="1"/>
  <c r="Y116" i="12"/>
  <c r="Y118" i="12"/>
  <c r="BJ43" i="12"/>
  <c r="BJ113" i="12" s="1"/>
  <c r="AK66" i="12"/>
  <c r="AK67" i="12" s="1"/>
  <c r="AK58" i="12"/>
  <c r="AK59" i="12" s="1"/>
  <c r="BE59" i="12" s="1"/>
  <c r="BE129" i="12" s="1"/>
  <c r="AK20" i="12"/>
  <c r="AK22" i="12" s="1"/>
  <c r="AK18" i="12"/>
  <c r="BH43" i="12"/>
  <c r="BH113" i="12" s="1"/>
  <c r="Z98" i="12"/>
  <c r="Z109" i="12" s="1"/>
  <c r="Z100" i="12"/>
  <c r="BC51" i="12"/>
  <c r="BC121" i="12" s="1"/>
  <c r="AJ121" i="12"/>
  <c r="AJ101" i="12"/>
  <c r="AJ137" i="12" s="1"/>
  <c r="AK121" i="12"/>
  <c r="AK101" i="12"/>
  <c r="AK137" i="12" s="1"/>
  <c r="BE71" i="12"/>
  <c r="AI100" i="12"/>
  <c r="AI98" i="12"/>
  <c r="AI113" i="12" s="1"/>
  <c r="BJ39" i="12"/>
  <c r="BJ109" i="12" s="1"/>
  <c r="AM92" i="12"/>
  <c r="AM94" i="12" s="1"/>
  <c r="AN10" i="12"/>
  <c r="AM17" i="12"/>
  <c r="AM19" i="12"/>
  <c r="BI39" i="12"/>
  <c r="BI109" i="12" s="1"/>
  <c r="K97" i="12"/>
  <c r="BF39" i="12"/>
  <c r="BF109" i="12" s="1"/>
  <c r="AK98" i="12"/>
  <c r="AK113" i="12" s="1"/>
  <c r="AK100" i="12"/>
  <c r="BE75" i="12"/>
  <c r="BE133" i="12" s="1"/>
  <c r="P103" i="12"/>
  <c r="R129" i="12"/>
  <c r="AI121" i="12"/>
  <c r="AI101" i="12"/>
  <c r="AI137" i="12" s="1"/>
  <c r="BD39" i="12"/>
  <c r="BD109" i="12" s="1"/>
  <c r="BF63" i="12"/>
  <c r="BF137" i="12" s="1"/>
  <c r="O103" i="12"/>
  <c r="D103" i="12"/>
  <c r="D125" i="12" s="1"/>
  <c r="BG51" i="12"/>
  <c r="BG121" i="12" s="1"/>
  <c r="BD63" i="12"/>
  <c r="BD137" i="12" s="1"/>
  <c r="AL121" i="12"/>
  <c r="BF71" i="12"/>
  <c r="Y18" i="12"/>
  <c r="AH100" i="12"/>
  <c r="AH98" i="12"/>
  <c r="AH113" i="12" s="1"/>
  <c r="BD67" i="12"/>
  <c r="BD141" i="12" s="1"/>
  <c r="AB19" i="12"/>
  <c r="AL21" i="12" s="1"/>
  <c r="Y98" i="12"/>
  <c r="Y109" i="12" s="1"/>
  <c r="Y100" i="12"/>
  <c r="BD47" i="12"/>
  <c r="BD117" i="12" s="1"/>
  <c r="Z118" i="12" s="1"/>
  <c r="BD71" i="12"/>
  <c r="AL98" i="12"/>
  <c r="AL113" i="12" s="1"/>
  <c r="AL100" i="12"/>
  <c r="BH63" i="12"/>
  <c r="BH137" i="12" s="1"/>
  <c r="BG63" i="12"/>
  <c r="BG137" i="12" s="1"/>
  <c r="AA66" i="12"/>
  <c r="AA67" i="12" s="1"/>
  <c r="BE67" i="12" s="1"/>
  <c r="BE141" i="12" s="1"/>
  <c r="AA20" i="12"/>
  <c r="AA18" i="12"/>
  <c r="AA54" i="12"/>
  <c r="AA55" i="12" s="1"/>
  <c r="BE55" i="12" s="1"/>
  <c r="BE125" i="12" s="1"/>
  <c r="G124" i="12" s="1"/>
  <c r="BF75" i="12"/>
  <c r="BF133" i="12" s="1"/>
  <c r="AJ22" i="12"/>
  <c r="E103" i="12"/>
  <c r="E125" i="12" s="1"/>
  <c r="Y54" i="12"/>
  <c r="Y55" i="12" s="1"/>
  <c r="BC55" i="12" s="1"/>
  <c r="BC125" i="12" s="1"/>
  <c r="AL21" i="11"/>
  <c r="T23" i="11"/>
  <c r="N24" i="11"/>
  <c r="E103" i="11"/>
  <c r="E125" i="11" s="1"/>
  <c r="AL100" i="11"/>
  <c r="AL98" i="11"/>
  <c r="AL113" i="11" s="1"/>
  <c r="BF59" i="11"/>
  <c r="BF129" i="11" s="1"/>
  <c r="AN66" i="11"/>
  <c r="AN67" i="11" s="1"/>
  <c r="AN18" i="11"/>
  <c r="AN20" i="11"/>
  <c r="AN58" i="11"/>
  <c r="AN59" i="11" s="1"/>
  <c r="BH59" i="11" s="1"/>
  <c r="BH129" i="11" s="1"/>
  <c r="BE47" i="11"/>
  <c r="BE117" i="11" s="1"/>
  <c r="BJ71" i="11"/>
  <c r="BG43" i="11"/>
  <c r="BG113" i="11" s="1"/>
  <c r="X118" i="11"/>
  <c r="X116" i="11"/>
  <c r="AB18" i="11"/>
  <c r="AB66" i="11"/>
  <c r="AB67" i="11" s="1"/>
  <c r="BF67" i="11" s="1"/>
  <c r="BF141" i="11" s="1"/>
  <c r="AB20" i="11"/>
  <c r="AB54" i="11"/>
  <c r="AB55" i="11" s="1"/>
  <c r="BF55" i="11" s="1"/>
  <c r="BF125" i="11" s="1"/>
  <c r="AI100" i="11"/>
  <c r="AI98" i="11"/>
  <c r="AI113" i="11" s="1"/>
  <c r="Y118" i="11"/>
  <c r="Y116" i="11"/>
  <c r="BD75" i="11"/>
  <c r="BD133" i="11" s="1"/>
  <c r="AJ121" i="11"/>
  <c r="AJ101" i="11"/>
  <c r="AJ137" i="11" s="1"/>
  <c r="BE39" i="11"/>
  <c r="BE109" i="11" s="1"/>
  <c r="X100" i="11"/>
  <c r="X98" i="11"/>
  <c r="X109" i="11" s="1"/>
  <c r="AM121" i="11"/>
  <c r="H23" i="11"/>
  <c r="R24" i="11" s="1"/>
  <c r="AK100" i="11"/>
  <c r="AK98" i="11"/>
  <c r="AK113" i="11" s="1"/>
  <c r="BE59" i="11"/>
  <c r="BE129" i="11" s="1"/>
  <c r="AA116" i="11"/>
  <c r="AA118" i="11"/>
  <c r="BI39" i="11"/>
  <c r="BI109" i="11" s="1"/>
  <c r="AJ100" i="11"/>
  <c r="AJ98" i="11"/>
  <c r="AJ113" i="11" s="1"/>
  <c r="BF63" i="11"/>
  <c r="BF137" i="11" s="1"/>
  <c r="D103" i="11"/>
  <c r="D125" i="11" s="1"/>
  <c r="AH22" i="11"/>
  <c r="W97" i="11"/>
  <c r="BG47" i="11"/>
  <c r="BG117" i="11" s="1"/>
  <c r="BH75" i="11"/>
  <c r="BH133" i="11" s="1"/>
  <c r="BJ63" i="11"/>
  <c r="BJ137" i="11" s="1"/>
  <c r="BK71" i="11"/>
  <c r="P103" i="11"/>
  <c r="AA54" i="11"/>
  <c r="AA55" i="11" s="1"/>
  <c r="BE55" i="11" s="1"/>
  <c r="BE125" i="11" s="1"/>
  <c r="AA18" i="11"/>
  <c r="AA66" i="11"/>
  <c r="AA67" i="11" s="1"/>
  <c r="BE67" i="11" s="1"/>
  <c r="BE141" i="11" s="1"/>
  <c r="AA20" i="11"/>
  <c r="AK22" i="11" s="1"/>
  <c r="R103" i="11"/>
  <c r="AB97" i="11"/>
  <c r="AB99" i="11"/>
  <c r="AB117" i="11" s="1"/>
  <c r="H97" i="11"/>
  <c r="H103" i="11" s="1"/>
  <c r="H125" i="11" s="1"/>
  <c r="Z18" i="11"/>
  <c r="Z20" i="11"/>
  <c r="Z66" i="11"/>
  <c r="Z67" i="11" s="1"/>
  <c r="BD67" i="11" s="1"/>
  <c r="BD141" i="11" s="1"/>
  <c r="Z54" i="11"/>
  <c r="Z55" i="11" s="1"/>
  <c r="BD55" i="11" s="1"/>
  <c r="BD125" i="11" s="1"/>
  <c r="F126" i="11" s="1"/>
  <c r="AH121" i="11"/>
  <c r="AH101" i="11"/>
  <c r="AH137" i="11" s="1"/>
  <c r="P24" i="11"/>
  <c r="O103" i="11"/>
  <c r="BK75" i="11"/>
  <c r="BK133" i="11" s="1"/>
  <c r="BI71" i="11"/>
  <c r="BG71" i="11"/>
  <c r="AI121" i="11"/>
  <c r="AI101" i="11"/>
  <c r="AI137" i="11" s="1"/>
  <c r="AC10" i="11"/>
  <c r="AB92" i="11"/>
  <c r="AB94" i="11" s="1"/>
  <c r="AL99" i="11"/>
  <c r="BE51" i="11"/>
  <c r="BE121" i="11" s="1"/>
  <c r="AM66" i="11"/>
  <c r="AM67" i="11" s="1"/>
  <c r="AM18" i="11"/>
  <c r="AM58" i="11"/>
  <c r="AM59" i="11" s="1"/>
  <c r="BG59" i="11" s="1"/>
  <c r="BG129" i="11" s="1"/>
  <c r="AM20" i="11"/>
  <c r="Q24" i="11"/>
  <c r="AK121" i="11"/>
  <c r="AK101" i="11"/>
  <c r="AK137" i="11" s="1"/>
  <c r="Q129" i="11"/>
  <c r="Q104" i="11"/>
  <c r="Q141" i="11" s="1"/>
  <c r="BI75" i="11"/>
  <c r="BI133" i="11" s="1"/>
  <c r="BD43" i="11"/>
  <c r="BD113" i="11" s="1"/>
  <c r="BG75" i="11"/>
  <c r="BG133" i="11" s="1"/>
  <c r="Z116" i="11"/>
  <c r="Z118" i="11"/>
  <c r="BK51" i="11"/>
  <c r="BK121" i="11" s="1"/>
  <c r="BE63" i="11"/>
  <c r="BE137" i="11" s="1"/>
  <c r="BC75" i="11"/>
  <c r="BC133" i="11" s="1"/>
  <c r="AK21" i="11"/>
  <c r="AJ22" i="11"/>
  <c r="BI43" i="11"/>
  <c r="BI113" i="11" s="1"/>
  <c r="BF51" i="11"/>
  <c r="BF121" i="11" s="1"/>
  <c r="BF39" i="11"/>
  <c r="BF109" i="11" s="1"/>
  <c r="Z100" i="11"/>
  <c r="Z98" i="11"/>
  <c r="Z109" i="11" s="1"/>
  <c r="Y100" i="11"/>
  <c r="Y98" i="11"/>
  <c r="Y109" i="11" s="1"/>
  <c r="BE71" i="11"/>
  <c r="Y66" i="11"/>
  <c r="Y67" i="11" s="1"/>
  <c r="BC67" i="11" s="1"/>
  <c r="BC141" i="11" s="1"/>
  <c r="Y54" i="11"/>
  <c r="Y55" i="11" s="1"/>
  <c r="BC55" i="11" s="1"/>
  <c r="BC125" i="11" s="1"/>
  <c r="E126" i="11" s="1"/>
  <c r="Y18" i="11"/>
  <c r="Y20" i="11"/>
  <c r="AI22" i="11" s="1"/>
  <c r="AN92" i="11"/>
  <c r="AN94" i="11" s="1"/>
  <c r="AP10" i="11"/>
  <c r="AO10" i="11"/>
  <c r="AM98" i="11"/>
  <c r="AM113" i="11" s="1"/>
  <c r="AM100" i="11"/>
  <c r="G126" i="11"/>
  <c r="G124" i="11"/>
  <c r="BI63" i="11"/>
  <c r="BI137" i="11" s="1"/>
  <c r="BF71" i="11"/>
  <c r="BE43" i="11"/>
  <c r="BE113" i="11" s="1"/>
  <c r="BE75" i="11"/>
  <c r="BE133" i="11" s="1"/>
  <c r="AH100" i="11"/>
  <c r="AH98" i="11"/>
  <c r="AH113" i="11" s="1"/>
  <c r="BK39" i="11"/>
  <c r="BK109" i="11" s="1"/>
  <c r="AA98" i="11"/>
  <c r="AA109" i="11" s="1"/>
  <c r="AA100" i="11"/>
  <c r="S103" i="11"/>
  <c r="N103" i="11"/>
  <c r="AL20" i="11"/>
  <c r="BB67" i="11"/>
  <c r="BB141" i="11" s="1"/>
  <c r="AO98" i="9"/>
  <c r="AO113" i="9" s="1"/>
  <c r="AO114" i="9" s="1"/>
  <c r="AO100" i="9"/>
  <c r="U103" i="9"/>
  <c r="U129" i="9" s="1"/>
  <c r="U130" i="9" s="1"/>
  <c r="AE100" i="9" l="1"/>
  <c r="AO102" i="9"/>
  <c r="AO145" i="9" s="1"/>
  <c r="AO144" i="9" s="1"/>
  <c r="AO133" i="9"/>
  <c r="U128" i="9"/>
  <c r="U24" i="9"/>
  <c r="AO112" i="9"/>
  <c r="K124" i="9"/>
  <c r="K126" i="9"/>
  <c r="AE118" i="9"/>
  <c r="U104" i="9"/>
  <c r="U141" i="9" s="1"/>
  <c r="U140" i="9" s="1"/>
  <c r="AO101" i="9"/>
  <c r="AO137" i="9" s="1"/>
  <c r="AE98" i="9"/>
  <c r="AE109" i="9" s="1"/>
  <c r="AI133" i="12"/>
  <c r="AI102" i="12"/>
  <c r="AI145" i="12" s="1"/>
  <c r="AC92" i="12"/>
  <c r="AC94" i="12" s="1"/>
  <c r="AD10" i="12"/>
  <c r="AC19" i="12"/>
  <c r="AM21" i="12" s="1"/>
  <c r="AC17" i="12"/>
  <c r="AJ102" i="12"/>
  <c r="AJ145" i="12" s="1"/>
  <c r="AJ133" i="12"/>
  <c r="AL122" i="12"/>
  <c r="AL120" i="12"/>
  <c r="AI114" i="12"/>
  <c r="AI112" i="12"/>
  <c r="Y108" i="12"/>
  <c r="Y110" i="12"/>
  <c r="P129" i="12"/>
  <c r="P104" i="12"/>
  <c r="P141" i="12" s="1"/>
  <c r="AB97" i="12"/>
  <c r="AB99" i="12"/>
  <c r="AH138" i="12"/>
  <c r="AH136" i="12"/>
  <c r="AJ114" i="12"/>
  <c r="AJ112" i="12"/>
  <c r="AK136" i="12"/>
  <c r="AK138" i="12"/>
  <c r="D126" i="12"/>
  <c r="D124" i="12"/>
  <c r="AK122" i="12"/>
  <c r="AK120" i="12"/>
  <c r="N129" i="12"/>
  <c r="N104" i="12"/>
  <c r="N141" i="12" s="1"/>
  <c r="AJ136" i="12"/>
  <c r="AJ138" i="12"/>
  <c r="X108" i="12"/>
  <c r="X110" i="12"/>
  <c r="AH120" i="12"/>
  <c r="AH122" i="12"/>
  <c r="AH114" i="12"/>
  <c r="AH112" i="12"/>
  <c r="AN92" i="12"/>
  <c r="AN94" i="12" s="1"/>
  <c r="AO10" i="12"/>
  <c r="AN17" i="12"/>
  <c r="AP10" i="12"/>
  <c r="AN19" i="12"/>
  <c r="AJ122" i="12"/>
  <c r="AJ120" i="12"/>
  <c r="R128" i="12"/>
  <c r="R130" i="12"/>
  <c r="AA110" i="12"/>
  <c r="AA108" i="12"/>
  <c r="O129" i="12"/>
  <c r="O104" i="12"/>
  <c r="O141" i="12" s="1"/>
  <c r="AK102" i="12"/>
  <c r="AK145" i="12" s="1"/>
  <c r="AK133" i="12"/>
  <c r="AM99" i="12"/>
  <c r="AM97" i="12"/>
  <c r="Z116" i="12"/>
  <c r="AB66" i="12"/>
  <c r="AB67" i="12" s="1"/>
  <c r="BF67" i="12" s="1"/>
  <c r="BF141" i="12" s="1"/>
  <c r="AB18" i="12"/>
  <c r="AB54" i="12"/>
  <c r="AB55" i="12" s="1"/>
  <c r="BF55" i="12" s="1"/>
  <c r="BF125" i="12" s="1"/>
  <c r="AB20" i="12"/>
  <c r="AL22" i="12" s="1"/>
  <c r="AL133" i="12"/>
  <c r="AK114" i="12"/>
  <c r="AK112" i="12"/>
  <c r="G126" i="12"/>
  <c r="Q140" i="12"/>
  <c r="Q142" i="12"/>
  <c r="AM66" i="12"/>
  <c r="AM67" i="12" s="1"/>
  <c r="AM58" i="12"/>
  <c r="AM59" i="12" s="1"/>
  <c r="BG59" i="12" s="1"/>
  <c r="BG129" i="12" s="1"/>
  <c r="AM18" i="12"/>
  <c r="AM20" i="12"/>
  <c r="S23" i="12"/>
  <c r="AH133" i="12"/>
  <c r="AH102" i="12"/>
  <c r="AH145" i="12" s="1"/>
  <c r="AL112" i="12"/>
  <c r="AL114" i="12"/>
  <c r="AI138" i="12"/>
  <c r="AI136" i="12"/>
  <c r="E126" i="12"/>
  <c r="E124" i="12"/>
  <c r="AI120" i="12"/>
  <c r="AI122" i="12"/>
  <c r="H23" i="12"/>
  <c r="R24" i="12" s="1"/>
  <c r="Z110" i="12"/>
  <c r="Z108" i="12"/>
  <c r="Q128" i="12"/>
  <c r="Q130" i="12"/>
  <c r="F124" i="11"/>
  <c r="S129" i="11"/>
  <c r="AJ133" i="11"/>
  <c r="AJ102" i="11"/>
  <c r="AJ145" i="11" s="1"/>
  <c r="AB98" i="11"/>
  <c r="AB109" i="11" s="1"/>
  <c r="AB100" i="11"/>
  <c r="AI133" i="11"/>
  <c r="AI102" i="11"/>
  <c r="AI145" i="11" s="1"/>
  <c r="AN97" i="11"/>
  <c r="AN99" i="11"/>
  <c r="AJ114" i="11"/>
  <c r="AJ112" i="11"/>
  <c r="AL101" i="11"/>
  <c r="AL137" i="11" s="1"/>
  <c r="AL121" i="11"/>
  <c r="O104" i="11"/>
  <c r="O141" i="11" s="1"/>
  <c r="O129" i="11"/>
  <c r="Q140" i="11"/>
  <c r="Q142" i="11"/>
  <c r="H124" i="11"/>
  <c r="H126" i="11"/>
  <c r="R129" i="11"/>
  <c r="R104" i="11"/>
  <c r="R141" i="11" s="1"/>
  <c r="AM133" i="11"/>
  <c r="Y108" i="11"/>
  <c r="Y110" i="11"/>
  <c r="Q128" i="11"/>
  <c r="Q130" i="11"/>
  <c r="AC92" i="11"/>
  <c r="AC94" i="11" s="1"/>
  <c r="AD10" i="11"/>
  <c r="AC19" i="11"/>
  <c r="AM21" i="11" s="1"/>
  <c r="AC17" i="11"/>
  <c r="AH138" i="11"/>
  <c r="AH136" i="11"/>
  <c r="AJ120" i="11"/>
  <c r="AJ122" i="11"/>
  <c r="AJ136" i="11"/>
  <c r="AJ138" i="11"/>
  <c r="AH133" i="11"/>
  <c r="AH102" i="11"/>
  <c r="AH145" i="11" s="1"/>
  <c r="AK136" i="11"/>
  <c r="AK138" i="11"/>
  <c r="AH120" i="11"/>
  <c r="AH122" i="11"/>
  <c r="AK114" i="11"/>
  <c r="AK112" i="11"/>
  <c r="X108" i="11"/>
  <c r="X110" i="11"/>
  <c r="AB116" i="11"/>
  <c r="AB118" i="11"/>
  <c r="AH114" i="11"/>
  <c r="AH112" i="11"/>
  <c r="AL22" i="11"/>
  <c r="Z108" i="11"/>
  <c r="Z110" i="11"/>
  <c r="AK122" i="11"/>
  <c r="AK120" i="11"/>
  <c r="AI138" i="11"/>
  <c r="AI136" i="11"/>
  <c r="D126" i="11"/>
  <c r="D124" i="11"/>
  <c r="AK102" i="11"/>
  <c r="AK145" i="11" s="1"/>
  <c r="AK133" i="11"/>
  <c r="N104" i="11"/>
  <c r="N141" i="11" s="1"/>
  <c r="N129" i="11"/>
  <c r="E124" i="11"/>
  <c r="AI120" i="11"/>
  <c r="AI122" i="11"/>
  <c r="AL114" i="11"/>
  <c r="AL112" i="11"/>
  <c r="AA108" i="11"/>
  <c r="AA110" i="11"/>
  <c r="AM114" i="11"/>
  <c r="AM112" i="11"/>
  <c r="AO92" i="11"/>
  <c r="AO94" i="11" s="1"/>
  <c r="AO17" i="11"/>
  <c r="AO19" i="11"/>
  <c r="AP92" i="11"/>
  <c r="AP94" i="11" s="1"/>
  <c r="AQ10" i="11"/>
  <c r="AP19" i="11"/>
  <c r="AP17" i="11"/>
  <c r="P129" i="11"/>
  <c r="P104" i="11"/>
  <c r="P141" i="11" s="1"/>
  <c r="AM122" i="11"/>
  <c r="AM120" i="11"/>
  <c r="AI114" i="11"/>
  <c r="AI112" i="11"/>
  <c r="AL102" i="11"/>
  <c r="AL145" i="11" s="1"/>
  <c r="AL133" i="11"/>
  <c r="AO146" i="9" l="1"/>
  <c r="AO132" i="9"/>
  <c r="AO134" i="9"/>
  <c r="AO136" i="9"/>
  <c r="AO138" i="9"/>
  <c r="AE108" i="9"/>
  <c r="AE110" i="9"/>
  <c r="U142" i="9"/>
  <c r="AJ146" i="12"/>
  <c r="AT146" i="12" s="1"/>
  <c r="AJ144" i="12"/>
  <c r="AT144" i="12" s="1"/>
  <c r="N140" i="12"/>
  <c r="N142" i="12"/>
  <c r="AC66" i="12"/>
  <c r="AC67" i="12" s="1"/>
  <c r="BG67" i="12" s="1"/>
  <c r="BG141" i="12" s="1"/>
  <c r="AC18" i="12"/>
  <c r="AC20" i="12"/>
  <c r="AM22" i="12" s="1"/>
  <c r="AC54" i="12"/>
  <c r="AC55" i="12" s="1"/>
  <c r="BG55" i="12" s="1"/>
  <c r="BG125" i="12" s="1"/>
  <c r="I23" i="12"/>
  <c r="S24" i="12" s="1"/>
  <c r="AB98" i="12"/>
  <c r="AB109" i="12" s="1"/>
  <c r="AB100" i="12"/>
  <c r="AL102" i="12" s="1"/>
  <c r="AL145" i="12" s="1"/>
  <c r="H103" i="12"/>
  <c r="O140" i="12"/>
  <c r="O142" i="12"/>
  <c r="P128" i="12"/>
  <c r="P130" i="12"/>
  <c r="AI146" i="12"/>
  <c r="AS146" i="12" s="1"/>
  <c r="AI144" i="12"/>
  <c r="AS144" i="12" s="1"/>
  <c r="AM98" i="12"/>
  <c r="AM113" i="12" s="1"/>
  <c r="AM100" i="12"/>
  <c r="S103" i="12"/>
  <c r="N128" i="12"/>
  <c r="N130" i="12"/>
  <c r="AO92" i="12"/>
  <c r="AO94" i="12" s="1"/>
  <c r="AO17" i="12"/>
  <c r="AO19" i="12"/>
  <c r="AL134" i="12"/>
  <c r="AL132" i="12"/>
  <c r="AI134" i="12"/>
  <c r="AI132" i="12"/>
  <c r="AM121" i="12"/>
  <c r="AK134" i="12"/>
  <c r="AK132" i="12"/>
  <c r="AK146" i="12"/>
  <c r="AU146" i="12" s="1"/>
  <c r="AK144" i="12"/>
  <c r="AU144" i="12" s="1"/>
  <c r="AH146" i="12"/>
  <c r="AR146" i="12" s="1"/>
  <c r="AH144" i="12"/>
  <c r="AR144" i="12" s="1"/>
  <c r="AN99" i="12"/>
  <c r="AN97" i="12"/>
  <c r="AD92" i="12"/>
  <c r="AD94" i="12" s="1"/>
  <c r="AF10" i="12"/>
  <c r="AE10" i="12"/>
  <c r="AD19" i="12"/>
  <c r="AN21" i="12" s="1"/>
  <c r="AD17" i="12"/>
  <c r="O128" i="12"/>
  <c r="O130" i="12"/>
  <c r="AJ134" i="12"/>
  <c r="AJ132" i="12"/>
  <c r="AP92" i="12"/>
  <c r="AP94" i="12" s="1"/>
  <c r="AP17" i="12"/>
  <c r="AQ10" i="12"/>
  <c r="AP19" i="12"/>
  <c r="AN66" i="12"/>
  <c r="AN67" i="12" s="1"/>
  <c r="AN18" i="12"/>
  <c r="AN58" i="12"/>
  <c r="AN59" i="12" s="1"/>
  <c r="BH59" i="12" s="1"/>
  <c r="BH129" i="12" s="1"/>
  <c r="AN20" i="12"/>
  <c r="T23" i="12"/>
  <c r="AB117" i="12"/>
  <c r="AL101" i="12"/>
  <c r="AL137" i="12" s="1"/>
  <c r="P140" i="12"/>
  <c r="P142" i="12"/>
  <c r="AH134" i="12"/>
  <c r="AH132" i="12"/>
  <c r="AC99" i="12"/>
  <c r="AC117" i="12" s="1"/>
  <c r="AC97" i="12"/>
  <c r="R142" i="11"/>
  <c r="R140" i="11"/>
  <c r="AP18" i="11"/>
  <c r="AP66" i="11"/>
  <c r="AP67" i="11" s="1"/>
  <c r="AP20" i="11"/>
  <c r="AP58" i="11"/>
  <c r="AP59" i="11" s="1"/>
  <c r="BJ59" i="11" s="1"/>
  <c r="BJ129" i="11" s="1"/>
  <c r="V23" i="11"/>
  <c r="AQ92" i="11"/>
  <c r="AQ94" i="11" s="1"/>
  <c r="AQ19" i="11"/>
  <c r="AQ17" i="11"/>
  <c r="AN121" i="11"/>
  <c r="N140" i="11"/>
  <c r="N142" i="11"/>
  <c r="AC66" i="11"/>
  <c r="AC67" i="11" s="1"/>
  <c r="BG67" i="11" s="1"/>
  <c r="BG141" i="11" s="1"/>
  <c r="AC20" i="11"/>
  <c r="AM22" i="11" s="1"/>
  <c r="AC54" i="11"/>
  <c r="AC55" i="11" s="1"/>
  <c r="BG55" i="11" s="1"/>
  <c r="BG125" i="11" s="1"/>
  <c r="AC18" i="11"/>
  <c r="I23" i="11"/>
  <c r="S24" i="11" s="1"/>
  <c r="AN98" i="11"/>
  <c r="AN113" i="11" s="1"/>
  <c r="AN100" i="11"/>
  <c r="T103" i="11"/>
  <c r="AO66" i="11"/>
  <c r="AO67" i="11" s="1"/>
  <c r="AO20" i="11"/>
  <c r="AO58" i="11"/>
  <c r="AO59" i="11" s="1"/>
  <c r="BI59" i="11" s="1"/>
  <c r="BI129" i="11" s="1"/>
  <c r="AO18" i="11"/>
  <c r="U23" i="11"/>
  <c r="AO99" i="11"/>
  <c r="AO97" i="11"/>
  <c r="AH146" i="11"/>
  <c r="AR146" i="11" s="1"/>
  <c r="AH144" i="11"/>
  <c r="AR144" i="11" s="1"/>
  <c r="AB110" i="11"/>
  <c r="AB108" i="11"/>
  <c r="AJ146" i="11"/>
  <c r="AT146" i="11" s="1"/>
  <c r="AJ144" i="11"/>
  <c r="AT144" i="11" s="1"/>
  <c r="AL134" i="11"/>
  <c r="AL132" i="11"/>
  <c r="AF10" i="11"/>
  <c r="AE10" i="11"/>
  <c r="AD92" i="11"/>
  <c r="AD94" i="11" s="1"/>
  <c r="AD19" i="11"/>
  <c r="AN21" i="11" s="1"/>
  <c r="AD17" i="11"/>
  <c r="AC99" i="11"/>
  <c r="AC97" i="11"/>
  <c r="AH134" i="11"/>
  <c r="AH132" i="11"/>
  <c r="AK146" i="11"/>
  <c r="AU146" i="11" s="1"/>
  <c r="AK144" i="11"/>
  <c r="AU144" i="11" s="1"/>
  <c r="AL122" i="11"/>
  <c r="AL120" i="11"/>
  <c r="R128" i="11"/>
  <c r="R130" i="11"/>
  <c r="AP97" i="11"/>
  <c r="AP99" i="11"/>
  <c r="AI146" i="11"/>
  <c r="AS146" i="11" s="1"/>
  <c r="AI144" i="11"/>
  <c r="AS144" i="11" s="1"/>
  <c r="AL146" i="11"/>
  <c r="AV146" i="11" s="1"/>
  <c r="AL144" i="11"/>
  <c r="AV144" i="11" s="1"/>
  <c r="AI134" i="11"/>
  <c r="AI132" i="11"/>
  <c r="AK134" i="11"/>
  <c r="AK132" i="11"/>
  <c r="O128" i="11"/>
  <c r="O130" i="11"/>
  <c r="O140" i="11"/>
  <c r="O142" i="11"/>
  <c r="P140" i="11"/>
  <c r="P142" i="11"/>
  <c r="AM134" i="11"/>
  <c r="AM132" i="11"/>
  <c r="AL136" i="11"/>
  <c r="AL138" i="11"/>
  <c r="N128" i="11"/>
  <c r="N130" i="11"/>
  <c r="AJ134" i="11"/>
  <c r="AJ132" i="11"/>
  <c r="P128" i="11"/>
  <c r="P130" i="11"/>
  <c r="S130" i="11"/>
  <c r="S128" i="11"/>
  <c r="AD66" i="12" l="1"/>
  <c r="AD67" i="12" s="1"/>
  <c r="BH67" i="12" s="1"/>
  <c r="BH141" i="12" s="1"/>
  <c r="AD18" i="12"/>
  <c r="AD20" i="12"/>
  <c r="AN22" i="12" s="1"/>
  <c r="AD54" i="12"/>
  <c r="AD55" i="12" s="1"/>
  <c r="BH55" i="12" s="1"/>
  <c r="BH125" i="12" s="1"/>
  <c r="J23" i="12"/>
  <c r="AM112" i="12"/>
  <c r="AM114" i="12"/>
  <c r="AL146" i="12"/>
  <c r="AV146" i="12" s="1"/>
  <c r="AL144" i="12"/>
  <c r="AV144" i="12" s="1"/>
  <c r="AB110" i="12"/>
  <c r="AB108" i="12"/>
  <c r="S129" i="12"/>
  <c r="AM133" i="12"/>
  <c r="AF92" i="12"/>
  <c r="AF94" i="12" s="1"/>
  <c r="AG10" i="12"/>
  <c r="AF17" i="12"/>
  <c r="AF19" i="12"/>
  <c r="AP21" i="12" s="1"/>
  <c r="AN98" i="12"/>
  <c r="AN113" i="12" s="1"/>
  <c r="AN100" i="12"/>
  <c r="T103" i="12"/>
  <c r="AN121" i="12"/>
  <c r="H125" i="12"/>
  <c r="R104" i="12"/>
  <c r="R141" i="12" s="1"/>
  <c r="AC98" i="12"/>
  <c r="AC109" i="12" s="1"/>
  <c r="AC100" i="12"/>
  <c r="AM102" i="12" s="1"/>
  <c r="AM145" i="12" s="1"/>
  <c r="I103" i="12"/>
  <c r="I125" i="12" s="1"/>
  <c r="AM122" i="12"/>
  <c r="AM120" i="12"/>
  <c r="AE92" i="12"/>
  <c r="AE94" i="12" s="1"/>
  <c r="AE19" i="12"/>
  <c r="AO21" i="12" s="1"/>
  <c r="AE17" i="12"/>
  <c r="AC116" i="12"/>
  <c r="AC118" i="12"/>
  <c r="AM101" i="12"/>
  <c r="AM137" i="12" s="1"/>
  <c r="AQ92" i="12"/>
  <c r="AQ94" i="12" s="1"/>
  <c r="AQ17" i="12"/>
  <c r="AQ19" i="12"/>
  <c r="AD97" i="12"/>
  <c r="AD99" i="12"/>
  <c r="AD117" i="12" s="1"/>
  <c r="AL136" i="12"/>
  <c r="AL138" i="12"/>
  <c r="AB116" i="12"/>
  <c r="AB118" i="12"/>
  <c r="AO99" i="12"/>
  <c r="AO97" i="12"/>
  <c r="AP66" i="12"/>
  <c r="AP67" i="12" s="1"/>
  <c r="AP58" i="12"/>
  <c r="AP59" i="12" s="1"/>
  <c r="BJ59" i="12" s="1"/>
  <c r="BJ129" i="12" s="1"/>
  <c r="AP18" i="12"/>
  <c r="AP20" i="12"/>
  <c r="V23" i="12"/>
  <c r="AP99" i="12"/>
  <c r="AP97" i="12"/>
  <c r="T24" i="12"/>
  <c r="AO66" i="12"/>
  <c r="AO67" i="12" s="1"/>
  <c r="AO58" i="12"/>
  <c r="AO59" i="12" s="1"/>
  <c r="BI59" i="12" s="1"/>
  <c r="BI129" i="12" s="1"/>
  <c r="AO18" i="12"/>
  <c r="AO20" i="12"/>
  <c r="U23" i="12"/>
  <c r="AN133" i="11"/>
  <c r="T129" i="11"/>
  <c r="AC98" i="11"/>
  <c r="AC109" i="11" s="1"/>
  <c r="AC100" i="11"/>
  <c r="AM102" i="11" s="1"/>
  <c r="AM145" i="11" s="1"/>
  <c r="I103" i="11"/>
  <c r="AC117" i="11"/>
  <c r="AM101" i="11"/>
  <c r="AM137" i="11" s="1"/>
  <c r="AQ66" i="11"/>
  <c r="AQ67" i="11" s="1"/>
  <c r="AQ58" i="11"/>
  <c r="AQ59" i="11" s="1"/>
  <c r="BK59" i="11" s="1"/>
  <c r="BK129" i="11" s="1"/>
  <c r="AQ20" i="11"/>
  <c r="AQ18" i="11"/>
  <c r="W23" i="11"/>
  <c r="AP121" i="11"/>
  <c r="AQ99" i="11"/>
  <c r="AQ97" i="11"/>
  <c r="AD18" i="11"/>
  <c r="AD54" i="11"/>
  <c r="AD55" i="11" s="1"/>
  <c r="BH55" i="11" s="1"/>
  <c r="BH125" i="11" s="1"/>
  <c r="AD66" i="11"/>
  <c r="AD67" i="11" s="1"/>
  <c r="BH67" i="11" s="1"/>
  <c r="BH141" i="11" s="1"/>
  <c r="AD20" i="11"/>
  <c r="AN22" i="11" s="1"/>
  <c r="J23" i="11"/>
  <c r="T24" i="11" s="1"/>
  <c r="AP98" i="11"/>
  <c r="AP113" i="11" s="1"/>
  <c r="AP100" i="11"/>
  <c r="V103" i="11"/>
  <c r="AD97" i="11"/>
  <c r="AD99" i="11"/>
  <c r="AO121" i="11"/>
  <c r="AF92" i="11"/>
  <c r="AF94" i="11" s="1"/>
  <c r="AG10" i="11"/>
  <c r="AF19" i="11"/>
  <c r="AP21" i="11" s="1"/>
  <c r="AF17" i="11"/>
  <c r="AN112" i="11"/>
  <c r="AN114" i="11"/>
  <c r="AO98" i="11"/>
  <c r="AO113" i="11" s="1"/>
  <c r="AO100" i="11"/>
  <c r="U103" i="11"/>
  <c r="AE92" i="11"/>
  <c r="AE94" i="11" s="1"/>
  <c r="AE17" i="11"/>
  <c r="AE19" i="11"/>
  <c r="AO21" i="11" s="1"/>
  <c r="AN122" i="11"/>
  <c r="AN120" i="11"/>
  <c r="AM146" i="12" l="1"/>
  <c r="AW146" i="12" s="1"/>
  <c r="AM144" i="12"/>
  <c r="AW144" i="12" s="1"/>
  <c r="AN112" i="12"/>
  <c r="AN114" i="12"/>
  <c r="AE66" i="12"/>
  <c r="AE67" i="12" s="1"/>
  <c r="BI67" i="12" s="1"/>
  <c r="BI141" i="12" s="1"/>
  <c r="AE18" i="12"/>
  <c r="AE20" i="12"/>
  <c r="AO22" i="12" s="1"/>
  <c r="AE54" i="12"/>
  <c r="AE55" i="12" s="1"/>
  <c r="BI55" i="12" s="1"/>
  <c r="BI125" i="12" s="1"/>
  <c r="K23" i="12"/>
  <c r="U24" i="12" s="1"/>
  <c r="T104" i="12"/>
  <c r="T141" i="12" s="1"/>
  <c r="T129" i="12"/>
  <c r="AP121" i="12"/>
  <c r="AD118" i="12"/>
  <c r="AD116" i="12"/>
  <c r="AD98" i="12"/>
  <c r="AD109" i="12" s="1"/>
  <c r="AD100" i="12"/>
  <c r="J103" i="12"/>
  <c r="J125" i="12" s="1"/>
  <c r="AC110" i="12"/>
  <c r="AC108" i="12"/>
  <c r="AM134" i="12"/>
  <c r="AM132" i="12"/>
  <c r="AO98" i="12"/>
  <c r="AO113" i="12" s="1"/>
  <c r="AO100" i="12"/>
  <c r="U103" i="12"/>
  <c r="AM136" i="12"/>
  <c r="AM138" i="12"/>
  <c r="H124" i="12"/>
  <c r="H126" i="12"/>
  <c r="AN102" i="12"/>
  <c r="AN145" i="12" s="1"/>
  <c r="AN133" i="12"/>
  <c r="AP98" i="12"/>
  <c r="AP113" i="12" s="1"/>
  <c r="AP100" i="12"/>
  <c r="V103" i="12"/>
  <c r="AE97" i="12"/>
  <c r="AE99" i="12"/>
  <c r="AE117" i="12" s="1"/>
  <c r="AF66" i="12"/>
  <c r="AF67" i="12" s="1"/>
  <c r="BJ67" i="12" s="1"/>
  <c r="BJ141" i="12" s="1"/>
  <c r="AF20" i="12"/>
  <c r="AF54" i="12"/>
  <c r="AF55" i="12" s="1"/>
  <c r="BJ55" i="12" s="1"/>
  <c r="BJ125" i="12" s="1"/>
  <c r="AF18" i="12"/>
  <c r="L23" i="12"/>
  <c r="AP22" i="12"/>
  <c r="AG92" i="12"/>
  <c r="AG94" i="12" s="1"/>
  <c r="AG19" i="12"/>
  <c r="AG17" i="12"/>
  <c r="AQ21" i="12"/>
  <c r="AQ66" i="12"/>
  <c r="AQ67" i="12" s="1"/>
  <c r="AQ58" i="12"/>
  <c r="AQ59" i="12" s="1"/>
  <c r="BK59" i="12" s="1"/>
  <c r="BK129" i="12" s="1"/>
  <c r="AQ18" i="12"/>
  <c r="AQ20" i="12"/>
  <c r="W23" i="12"/>
  <c r="AQ99" i="12"/>
  <c r="AQ97" i="12"/>
  <c r="AO121" i="12"/>
  <c r="AN101" i="12"/>
  <c r="AN137" i="12" s="1"/>
  <c r="S104" i="12"/>
  <c r="S141" i="12" s="1"/>
  <c r="V24" i="12"/>
  <c r="I124" i="12"/>
  <c r="I126" i="12"/>
  <c r="AF97" i="12"/>
  <c r="AF99" i="12"/>
  <c r="AF117" i="12" s="1"/>
  <c r="R142" i="12"/>
  <c r="R140" i="12"/>
  <c r="AN122" i="12"/>
  <c r="AN120" i="12"/>
  <c r="S130" i="12"/>
  <c r="S128" i="12"/>
  <c r="AC116" i="11"/>
  <c r="AC118" i="11"/>
  <c r="AF99" i="11"/>
  <c r="AF97" i="11"/>
  <c r="AQ121" i="11"/>
  <c r="AM146" i="11"/>
  <c r="AW146" i="11" s="1"/>
  <c r="AM144" i="11"/>
  <c r="AW144" i="11" s="1"/>
  <c r="AG92" i="11"/>
  <c r="AG94" i="11" s="1"/>
  <c r="AG19" i="11"/>
  <c r="AQ21" i="11" s="1"/>
  <c r="AG17" i="11"/>
  <c r="AE66" i="11"/>
  <c r="AE67" i="11" s="1"/>
  <c r="BI67" i="11" s="1"/>
  <c r="BI141" i="11" s="1"/>
  <c r="AE20" i="11"/>
  <c r="AO22" i="11" s="1"/>
  <c r="AE54" i="11"/>
  <c r="AE55" i="11" s="1"/>
  <c r="BI55" i="11" s="1"/>
  <c r="BI125" i="11" s="1"/>
  <c r="AE18" i="11"/>
  <c r="K23" i="11"/>
  <c r="U24" i="11" s="1"/>
  <c r="AO122" i="11"/>
  <c r="AO120" i="11"/>
  <c r="I125" i="11"/>
  <c r="S104" i="11"/>
  <c r="S141" i="11" s="1"/>
  <c r="AD98" i="11"/>
  <c r="AD109" i="11" s="1"/>
  <c r="AD100" i="11"/>
  <c r="AN102" i="11" s="1"/>
  <c r="AN145" i="11" s="1"/>
  <c r="J103" i="11"/>
  <c r="AC110" i="11"/>
  <c r="AC108" i="11"/>
  <c r="AF66" i="11"/>
  <c r="AF67" i="11" s="1"/>
  <c r="BJ67" i="11" s="1"/>
  <c r="BJ141" i="11" s="1"/>
  <c r="AF20" i="11"/>
  <c r="AP22" i="11" s="1"/>
  <c r="AF54" i="11"/>
  <c r="AF55" i="11" s="1"/>
  <c r="BJ55" i="11" s="1"/>
  <c r="BJ125" i="11" s="1"/>
  <c r="AF18" i="11"/>
  <c r="L23" i="11"/>
  <c r="V24" i="11" s="1"/>
  <c r="AM136" i="11"/>
  <c r="AM138" i="11"/>
  <c r="AE99" i="11"/>
  <c r="AE97" i="11"/>
  <c r="AQ98" i="11"/>
  <c r="AQ113" i="11" s="1"/>
  <c r="AQ100" i="11"/>
  <c r="W103" i="11"/>
  <c r="AD117" i="11"/>
  <c r="AN101" i="11"/>
  <c r="AN137" i="11" s="1"/>
  <c r="U129" i="11"/>
  <c r="AO133" i="11"/>
  <c r="V129" i="11"/>
  <c r="AP122" i="11"/>
  <c r="AP120" i="11"/>
  <c r="T130" i="11"/>
  <c r="T128" i="11"/>
  <c r="AO112" i="11"/>
  <c r="AO114" i="11"/>
  <c r="AP133" i="11"/>
  <c r="AP112" i="11"/>
  <c r="AP114" i="11"/>
  <c r="AN132" i="11"/>
  <c r="AN134" i="11"/>
  <c r="AO112" i="12" l="1"/>
  <c r="AO114" i="12"/>
  <c r="AE100" i="12"/>
  <c r="AO102" i="12" s="1"/>
  <c r="AO145" i="12" s="1"/>
  <c r="AE98" i="12"/>
  <c r="AE109" i="12" s="1"/>
  <c r="K103" i="12"/>
  <c r="K125" i="12" s="1"/>
  <c r="S142" i="12"/>
  <c r="S140" i="12"/>
  <c r="AE118" i="12"/>
  <c r="AE116" i="12"/>
  <c r="AP120" i="12"/>
  <c r="AP122" i="12"/>
  <c r="T130" i="12"/>
  <c r="T128" i="12"/>
  <c r="AG20" i="12"/>
  <c r="AG54" i="12"/>
  <c r="AG55" i="12" s="1"/>
  <c r="BK55" i="12" s="1"/>
  <c r="BK125" i="12" s="1"/>
  <c r="AG66" i="12"/>
  <c r="AG67" i="12" s="1"/>
  <c r="BK67" i="12" s="1"/>
  <c r="BK141" i="12" s="1"/>
  <c r="AG18" i="12"/>
  <c r="M23" i="12"/>
  <c r="AP112" i="12"/>
  <c r="AP114" i="12"/>
  <c r="AG99" i="12"/>
  <c r="AG117" i="12" s="1"/>
  <c r="AG97" i="12"/>
  <c r="AP133" i="12"/>
  <c r="AO101" i="12"/>
  <c r="AO137" i="12" s="1"/>
  <c r="AO133" i="12"/>
  <c r="V129" i="12"/>
  <c r="AQ100" i="12"/>
  <c r="AQ98" i="12"/>
  <c r="AQ113" i="12" s="1"/>
  <c r="W103" i="12"/>
  <c r="AN146" i="12"/>
  <c r="AX146" i="12" s="1"/>
  <c r="AN144" i="12"/>
  <c r="AX144" i="12" s="1"/>
  <c r="AQ121" i="12"/>
  <c r="AQ101" i="12"/>
  <c r="AQ137" i="12" s="1"/>
  <c r="AF100" i="12"/>
  <c r="AP102" i="12" s="1"/>
  <c r="AP145" i="12" s="1"/>
  <c r="AF98" i="12"/>
  <c r="AF109" i="12" s="1"/>
  <c r="L103" i="12"/>
  <c r="L125" i="12" s="1"/>
  <c r="AQ22" i="12"/>
  <c r="T142" i="12"/>
  <c r="T140" i="12"/>
  <c r="AN136" i="12"/>
  <c r="AN138" i="12"/>
  <c r="AO122" i="12"/>
  <c r="AO120" i="12"/>
  <c r="AN132" i="12"/>
  <c r="AN134" i="12"/>
  <c r="J124" i="12"/>
  <c r="J126" i="12"/>
  <c r="AD110" i="12"/>
  <c r="AD108" i="12"/>
  <c r="AF118" i="12"/>
  <c r="AF116" i="12"/>
  <c r="W24" i="12"/>
  <c r="U129" i="12"/>
  <c r="AP101" i="12"/>
  <c r="AP137" i="12" s="1"/>
  <c r="V130" i="11"/>
  <c r="V128" i="11"/>
  <c r="AG66" i="11"/>
  <c r="AG67" i="11" s="1"/>
  <c r="BK67" i="11" s="1"/>
  <c r="BK141" i="11" s="1"/>
  <c r="AG20" i="11"/>
  <c r="AQ22" i="11" s="1"/>
  <c r="AG54" i="11"/>
  <c r="AG55" i="11" s="1"/>
  <c r="BK55" i="11" s="1"/>
  <c r="BK125" i="11" s="1"/>
  <c r="AG18" i="11"/>
  <c r="M23" i="11"/>
  <c r="W24" i="11" s="1"/>
  <c r="AE117" i="11"/>
  <c r="AO101" i="11"/>
  <c r="AO137" i="11" s="1"/>
  <c r="AD110" i="11"/>
  <c r="AD108" i="11"/>
  <c r="J125" i="11"/>
  <c r="T104" i="11"/>
  <c r="T141" i="11" s="1"/>
  <c r="AN146" i="11"/>
  <c r="AX146" i="11" s="1"/>
  <c r="AN144" i="11"/>
  <c r="AX144" i="11" s="1"/>
  <c r="AF117" i="11"/>
  <c r="AP101" i="11"/>
  <c r="AP137" i="11" s="1"/>
  <c r="AQ112" i="11"/>
  <c r="AQ114" i="11"/>
  <c r="AE98" i="11"/>
  <c r="AE109" i="11" s="1"/>
  <c r="AE100" i="11"/>
  <c r="AO102" i="11" s="1"/>
  <c r="AO145" i="11" s="1"/>
  <c r="K103" i="11"/>
  <c r="AG99" i="11"/>
  <c r="AG97" i="11"/>
  <c r="AO132" i="11"/>
  <c r="AO134" i="11"/>
  <c r="S142" i="11"/>
  <c r="S140" i="11"/>
  <c r="I124" i="11"/>
  <c r="I126" i="11"/>
  <c r="AP132" i="11"/>
  <c r="AP134" i="11"/>
  <c r="U130" i="11"/>
  <c r="U128" i="11"/>
  <c r="AQ120" i="11"/>
  <c r="AQ122" i="11"/>
  <c r="AN136" i="11"/>
  <c r="AN138" i="11"/>
  <c r="AF98" i="11"/>
  <c r="AF109" i="11" s="1"/>
  <c r="AF100" i="11"/>
  <c r="AP102" i="11" s="1"/>
  <c r="AP145" i="11" s="1"/>
  <c r="L103" i="11"/>
  <c r="AD116" i="11"/>
  <c r="AD118" i="11"/>
  <c r="W129" i="11"/>
  <c r="AQ133" i="11"/>
  <c r="U104" i="12" l="1"/>
  <c r="U141" i="12" s="1"/>
  <c r="U140" i="12" s="1"/>
  <c r="V104" i="12"/>
  <c r="V141" i="12" s="1"/>
  <c r="V140" i="12" s="1"/>
  <c r="AG100" i="12"/>
  <c r="AG98" i="12"/>
  <c r="AG109" i="12" s="1"/>
  <c r="M103" i="12"/>
  <c r="M125" i="12" s="1"/>
  <c r="U130" i="12"/>
  <c r="U128" i="12"/>
  <c r="V130" i="12"/>
  <c r="V128" i="12"/>
  <c r="AQ138" i="12"/>
  <c r="AQ136" i="12"/>
  <c r="AQ120" i="12"/>
  <c r="AQ122" i="12"/>
  <c r="AP132" i="12"/>
  <c r="AP134" i="12"/>
  <c r="AP138" i="12"/>
  <c r="AP136" i="12"/>
  <c r="AG118" i="12"/>
  <c r="AG116" i="12"/>
  <c r="W104" i="12"/>
  <c r="W141" i="12" s="1"/>
  <c r="W129" i="12"/>
  <c r="AQ112" i="12"/>
  <c r="AQ114" i="12"/>
  <c r="L124" i="12"/>
  <c r="L126" i="12"/>
  <c r="AO146" i="12"/>
  <c r="AY146" i="12" s="1"/>
  <c r="AO144" i="12"/>
  <c r="AY144" i="12" s="1"/>
  <c r="AO132" i="12"/>
  <c r="AO134" i="12"/>
  <c r="AP144" i="12"/>
  <c r="AZ144" i="12" s="1"/>
  <c r="AP146" i="12"/>
  <c r="AZ146" i="12" s="1"/>
  <c r="AQ133" i="12"/>
  <c r="AQ102" i="12"/>
  <c r="AQ145" i="12" s="1"/>
  <c r="K124" i="12"/>
  <c r="K126" i="12"/>
  <c r="V142" i="12"/>
  <c r="AE110" i="12"/>
  <c r="AE108" i="12"/>
  <c r="AF108" i="12"/>
  <c r="AF110" i="12"/>
  <c r="AO136" i="12"/>
  <c r="AO138" i="12"/>
  <c r="K125" i="11"/>
  <c r="U104" i="11"/>
  <c r="U141" i="11" s="1"/>
  <c r="J124" i="11"/>
  <c r="J126" i="11"/>
  <c r="AO146" i="11"/>
  <c r="AY146" i="11" s="1"/>
  <c r="AO144" i="11"/>
  <c r="AY144" i="11" s="1"/>
  <c r="AE110" i="11"/>
  <c r="AE108" i="11"/>
  <c r="AE116" i="11"/>
  <c r="AE118" i="11"/>
  <c r="AF110" i="11"/>
  <c r="AF108" i="11"/>
  <c r="AG100" i="11"/>
  <c r="AQ102" i="11" s="1"/>
  <c r="AQ145" i="11" s="1"/>
  <c r="AG98" i="11"/>
  <c r="AG109" i="11" s="1"/>
  <c r="M103" i="11"/>
  <c r="AG117" i="11"/>
  <c r="AQ101" i="11"/>
  <c r="AQ137" i="11" s="1"/>
  <c r="AQ132" i="11"/>
  <c r="AQ134" i="11"/>
  <c r="W130" i="11"/>
  <c r="W128" i="11"/>
  <c r="AO136" i="11"/>
  <c r="AO138" i="11"/>
  <c r="L125" i="11"/>
  <c r="V104" i="11"/>
  <c r="V141" i="11" s="1"/>
  <c r="AP138" i="11"/>
  <c r="AP136" i="11"/>
  <c r="AP144" i="11"/>
  <c r="AZ144" i="11" s="1"/>
  <c r="AP146" i="11"/>
  <c r="AZ146" i="11" s="1"/>
  <c r="AF118" i="11"/>
  <c r="AF116" i="11"/>
  <c r="T142" i="11"/>
  <c r="T140" i="11"/>
  <c r="U142" i="12" l="1"/>
  <c r="W130" i="12"/>
  <c r="W128" i="12"/>
  <c r="M124" i="12"/>
  <c r="M126" i="12"/>
  <c r="AQ144" i="12"/>
  <c r="BA144" i="12" s="1"/>
  <c r="AQ146" i="12"/>
  <c r="BA146" i="12" s="1"/>
  <c r="W142" i="12"/>
  <c r="W140" i="12"/>
  <c r="AG108" i="12"/>
  <c r="AG110" i="12"/>
  <c r="AQ132" i="12"/>
  <c r="AQ134" i="12"/>
  <c r="V142" i="11"/>
  <c r="V140" i="11"/>
  <c r="AQ138" i="11"/>
  <c r="AQ136" i="11"/>
  <c r="AQ144" i="11"/>
  <c r="BA144" i="11" s="1"/>
  <c r="AQ146" i="11"/>
  <c r="BA146" i="11" s="1"/>
  <c r="K124" i="11"/>
  <c r="K126" i="11"/>
  <c r="L124" i="11"/>
  <c r="L126" i="11"/>
  <c r="AG118" i="11"/>
  <c r="AG116" i="11"/>
  <c r="M125" i="11"/>
  <c r="W104" i="11"/>
  <c r="W141" i="11" s="1"/>
  <c r="AG110" i="11"/>
  <c r="AG108" i="11"/>
  <c r="U142" i="11"/>
  <c r="U140" i="11"/>
  <c r="M124" i="11" l="1"/>
  <c r="M126" i="11"/>
  <c r="W142" i="11"/>
  <c r="W140" i="11"/>
  <c r="E43" i="9" l="1"/>
  <c r="L43" i="9"/>
  <c r="N43" i="9"/>
  <c r="D43" i="9"/>
  <c r="E39" i="9"/>
  <c r="I39" i="9"/>
  <c r="N39" i="9"/>
  <c r="D39" i="9"/>
  <c r="BB47" i="9"/>
  <c r="BB117" i="9" s="1"/>
  <c r="X51" i="9"/>
  <c r="AA51" i="9"/>
  <c r="AC51" i="9"/>
  <c r="AG51" i="9"/>
  <c r="AH47" i="9"/>
  <c r="AM47" i="9"/>
  <c r="AQ47" i="9"/>
  <c r="AH39" i="9"/>
  <c r="AJ39" i="9"/>
  <c r="AQ39" i="9"/>
  <c r="AB39" i="9"/>
  <c r="X43" i="9"/>
  <c r="BB43" i="9" s="1"/>
  <c r="BB113" i="9" s="1"/>
  <c r="Y43" i="9"/>
  <c r="AB43" i="9"/>
  <c r="N55" i="9"/>
  <c r="O55" i="9"/>
  <c r="R55" i="9"/>
  <c r="V55" i="9"/>
  <c r="J71" i="9"/>
  <c r="N71" i="9"/>
  <c r="Q71" i="9"/>
  <c r="N75" i="9"/>
  <c r="Q75" i="9"/>
  <c r="E75" i="9"/>
  <c r="H75" i="9"/>
  <c r="I75" i="9"/>
  <c r="L75" i="9"/>
  <c r="D75" i="9"/>
  <c r="BB75" i="9" s="1"/>
  <c r="BB133" i="9" s="1"/>
  <c r="E59" i="9"/>
  <c r="L59" i="9"/>
  <c r="D59" i="9"/>
  <c r="AY144" i="9"/>
  <c r="AY146" i="9"/>
  <c r="N79" i="9"/>
  <c r="E79" i="9"/>
  <c r="D79" i="9"/>
  <c r="E71" i="9"/>
  <c r="D71" i="9"/>
  <c r="BB71" i="9" s="1"/>
  <c r="N67" i="9"/>
  <c r="E67" i="9"/>
  <c r="D67" i="9"/>
  <c r="AH63" i="9"/>
  <c r="X63" i="9"/>
  <c r="BB63" i="9" s="1"/>
  <c r="BB137" i="9" s="1"/>
  <c r="N63" i="9"/>
  <c r="E63" i="9"/>
  <c r="D63" i="9"/>
  <c r="AH71" i="9"/>
  <c r="X71" i="9"/>
  <c r="BL120" i="9"/>
  <c r="BL116" i="9"/>
  <c r="BM103" i="9"/>
  <c r="BM99" i="9"/>
  <c r="BM98" i="9"/>
  <c r="O94" i="9"/>
  <c r="AI97" i="9" s="1"/>
  <c r="E94" i="9"/>
  <c r="AJ92" i="9"/>
  <c r="AJ94" i="9"/>
  <c r="AI92" i="9"/>
  <c r="AI94" i="9"/>
  <c r="AH92" i="9"/>
  <c r="AH94" i="9" s="1"/>
  <c r="AH97" i="9" s="1"/>
  <c r="Z92" i="9"/>
  <c r="Z94" i="9"/>
  <c r="Y92" i="9"/>
  <c r="Y94" i="9" s="1"/>
  <c r="X92" i="9"/>
  <c r="X94" i="9" s="1"/>
  <c r="P91" i="9"/>
  <c r="P94" i="9"/>
  <c r="O91" i="9"/>
  <c r="N91" i="9"/>
  <c r="N94" i="9"/>
  <c r="F91" i="9"/>
  <c r="F94" i="9"/>
  <c r="E91" i="9"/>
  <c r="D91" i="9"/>
  <c r="D94" i="9" s="1"/>
  <c r="AT79" i="9"/>
  <c r="AS79" i="9"/>
  <c r="AR79" i="9"/>
  <c r="AH79" i="9"/>
  <c r="X79" i="9"/>
  <c r="AH75" i="9"/>
  <c r="X75" i="9"/>
  <c r="X59" i="9"/>
  <c r="N59" i="9"/>
  <c r="AH55" i="9"/>
  <c r="E55" i="9"/>
  <c r="D55" i="9"/>
  <c r="AH51" i="9"/>
  <c r="N51" i="9"/>
  <c r="E51" i="9"/>
  <c r="D51" i="9"/>
  <c r="X47" i="9"/>
  <c r="N47" i="9"/>
  <c r="E47" i="9"/>
  <c r="D47" i="9"/>
  <c r="AH43" i="9"/>
  <c r="X39" i="9"/>
  <c r="BB39" i="9" s="1"/>
  <c r="BB109" i="9" s="1"/>
  <c r="BA33" i="9"/>
  <c r="BA79" i="9"/>
  <c r="AZ33" i="9"/>
  <c r="AZ79" i="9" s="1"/>
  <c r="AX33" i="9"/>
  <c r="AX79" i="9" s="1"/>
  <c r="AW33" i="9"/>
  <c r="AW79" i="9"/>
  <c r="AV33" i="9"/>
  <c r="AV79" i="9" s="1"/>
  <c r="AU33" i="9"/>
  <c r="AU79" i="9"/>
  <c r="AQ32" i="9"/>
  <c r="AP32" i="9"/>
  <c r="AP39" i="9" s="1"/>
  <c r="AN32" i="9"/>
  <c r="AN39" i="9" s="1"/>
  <c r="AN71" i="9"/>
  <c r="AM32" i="9"/>
  <c r="AM39" i="9" s="1"/>
  <c r="AM43" i="9"/>
  <c r="AL32" i="9"/>
  <c r="AL51" i="9" s="1"/>
  <c r="AK32" i="9"/>
  <c r="AK39" i="9" s="1"/>
  <c r="AJ32" i="9"/>
  <c r="AJ47" i="9" s="1"/>
  <c r="AI32" i="9"/>
  <c r="AI47" i="9" s="1"/>
  <c r="AG32" i="9"/>
  <c r="AG43" i="9" s="1"/>
  <c r="AF32" i="9"/>
  <c r="AD32" i="9"/>
  <c r="AD43" i="9" s="1"/>
  <c r="AD71" i="9"/>
  <c r="AC32" i="9"/>
  <c r="AC43" i="9" s="1"/>
  <c r="AB32" i="9"/>
  <c r="AB51" i="9" s="1"/>
  <c r="AA32" i="9"/>
  <c r="AA71" i="9" s="1"/>
  <c r="Z32" i="9"/>
  <c r="Z79" i="9" s="1"/>
  <c r="Y32" i="9"/>
  <c r="Y51" i="9" s="1"/>
  <c r="Y79" i="9"/>
  <c r="AQ31" i="9"/>
  <c r="AP31" i="9"/>
  <c r="AN31" i="9"/>
  <c r="AN55" i="9" s="1"/>
  <c r="AM31" i="9"/>
  <c r="AL31" i="9"/>
  <c r="AK31" i="9"/>
  <c r="AJ31" i="9"/>
  <c r="AI31" i="9"/>
  <c r="AG31" i="9"/>
  <c r="AF31" i="9"/>
  <c r="AD31" i="9"/>
  <c r="AC31" i="9"/>
  <c r="AB31" i="9"/>
  <c r="AA31" i="9"/>
  <c r="Z31" i="9"/>
  <c r="Y31" i="9"/>
  <c r="W30" i="9"/>
  <c r="W75" i="9" s="1"/>
  <c r="V30" i="9"/>
  <c r="V75" i="9" s="1"/>
  <c r="T30" i="9"/>
  <c r="T51" i="9" s="1"/>
  <c r="S30" i="9"/>
  <c r="R30" i="9"/>
  <c r="R71" i="9" s="1"/>
  <c r="R79" i="9"/>
  <c r="Q30" i="9"/>
  <c r="Q51" i="9" s="1"/>
  <c r="P30" i="9"/>
  <c r="P43" i="9" s="1"/>
  <c r="O30" i="9"/>
  <c r="M30" i="9"/>
  <c r="L30" i="9"/>
  <c r="L71" i="9" s="1"/>
  <c r="L51" i="9"/>
  <c r="J30" i="9"/>
  <c r="J43" i="9" s="1"/>
  <c r="I30" i="9"/>
  <c r="I63" i="9" s="1"/>
  <c r="H30" i="9"/>
  <c r="H71" i="9" s="1"/>
  <c r="G30" i="9"/>
  <c r="F30" i="9"/>
  <c r="F71" i="9" s="1"/>
  <c r="F51" i="9"/>
  <c r="W29" i="9"/>
  <c r="W55" i="9" s="1"/>
  <c r="W67" i="9"/>
  <c r="W59" i="9"/>
  <c r="V29" i="9"/>
  <c r="T29" i="9"/>
  <c r="T59" i="9" s="1"/>
  <c r="S29" i="9"/>
  <c r="S55" i="9" s="1"/>
  <c r="R29" i="9"/>
  <c r="R67" i="9"/>
  <c r="Q29" i="9"/>
  <c r="Q55" i="9" s="1"/>
  <c r="P29" i="9"/>
  <c r="P55" i="9" s="1"/>
  <c r="P59" i="9"/>
  <c r="O29" i="9"/>
  <c r="O67" i="9"/>
  <c r="M29" i="9"/>
  <c r="M67" i="9" s="1"/>
  <c r="L29" i="9"/>
  <c r="L55" i="9" s="1"/>
  <c r="J29" i="9"/>
  <c r="J59" i="9" s="1"/>
  <c r="I29" i="9"/>
  <c r="H29" i="9"/>
  <c r="H59" i="9" s="1"/>
  <c r="H55" i="9"/>
  <c r="G29" i="9"/>
  <c r="G59" i="9" s="1"/>
  <c r="F29" i="9"/>
  <c r="F59" i="9" s="1"/>
  <c r="F55" i="9"/>
  <c r="N17" i="9"/>
  <c r="D17" i="9"/>
  <c r="AK10" i="9"/>
  <c r="AA10" i="9"/>
  <c r="W9" i="9"/>
  <c r="W91" i="9"/>
  <c r="W94" i="9"/>
  <c r="V9" i="9"/>
  <c r="V91" i="9"/>
  <c r="V94" i="9"/>
  <c r="T9" i="9"/>
  <c r="T91" i="9" s="1"/>
  <c r="T94" i="9"/>
  <c r="S9" i="9"/>
  <c r="S17" i="9" s="1"/>
  <c r="S23" i="9" s="1"/>
  <c r="R9" i="9"/>
  <c r="R91" i="9"/>
  <c r="R94" i="9"/>
  <c r="Q9" i="9"/>
  <c r="M9" i="9"/>
  <c r="M91" i="9"/>
  <c r="M94" i="9"/>
  <c r="L9" i="9"/>
  <c r="L91" i="9"/>
  <c r="L94" i="9" s="1"/>
  <c r="J9" i="9"/>
  <c r="J91" i="9" s="1"/>
  <c r="J94" i="9" s="1"/>
  <c r="I9" i="9"/>
  <c r="H9" i="9"/>
  <c r="H91" i="9" s="1"/>
  <c r="H94" i="9" s="1"/>
  <c r="G9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J5" i="9"/>
  <c r="AI5" i="9"/>
  <c r="AI17" i="9" s="1"/>
  <c r="AI18" i="9" s="1"/>
  <c r="AI19" i="9"/>
  <c r="AH5" i="9"/>
  <c r="AH19" i="9"/>
  <c r="AG5" i="9"/>
  <c r="AF5" i="9"/>
  <c r="AD5" i="9"/>
  <c r="AC5" i="9"/>
  <c r="AB5" i="9"/>
  <c r="AA5" i="9"/>
  <c r="Z5" i="9"/>
  <c r="Z19" i="9" s="1"/>
  <c r="Y5" i="9"/>
  <c r="X5" i="9"/>
  <c r="W5" i="9"/>
  <c r="V5" i="9"/>
  <c r="V17" i="9"/>
  <c r="T5" i="9"/>
  <c r="S5" i="9"/>
  <c r="R5" i="9"/>
  <c r="R17" i="9" s="1"/>
  <c r="Q5" i="9"/>
  <c r="P5" i="9"/>
  <c r="P17" i="9" s="1"/>
  <c r="O5" i="9"/>
  <c r="O17" i="9"/>
  <c r="M5" i="9"/>
  <c r="L5" i="9"/>
  <c r="L17" i="9" s="1"/>
  <c r="J5" i="9"/>
  <c r="I5" i="9"/>
  <c r="H5" i="9"/>
  <c r="H97" i="9" s="1"/>
  <c r="G5" i="9"/>
  <c r="F5" i="9"/>
  <c r="E5" i="9"/>
  <c r="AA59" i="9"/>
  <c r="AK75" i="9"/>
  <c r="AK79" i="9"/>
  <c r="AA39" i="9"/>
  <c r="G47" i="9"/>
  <c r="J17" i="9"/>
  <c r="Q47" i="9"/>
  <c r="W97" i="9"/>
  <c r="AD75" i="9"/>
  <c r="AD79" i="9"/>
  <c r="AN75" i="9"/>
  <c r="M17" i="9"/>
  <c r="AF59" i="9"/>
  <c r="AP55" i="9"/>
  <c r="AD39" i="9"/>
  <c r="AJ55" i="9"/>
  <c r="W17" i="9"/>
  <c r="W51" i="9"/>
  <c r="AJ75" i="9"/>
  <c r="AJ51" i="9"/>
  <c r="AJ43" i="9"/>
  <c r="AD47" i="9"/>
  <c r="P51" i="9"/>
  <c r="Y75" i="9"/>
  <c r="Y59" i="9"/>
  <c r="AM79" i="9"/>
  <c r="Y47" i="9"/>
  <c r="AK51" i="9"/>
  <c r="J51" i="9"/>
  <c r="AC79" i="9"/>
  <c r="P47" i="9"/>
  <c r="Q59" i="9"/>
  <c r="AB47" i="9"/>
  <c r="AC59" i="9"/>
  <c r="S67" i="9"/>
  <c r="J79" i="9"/>
  <c r="AC75" i="9"/>
  <c r="AA79" i="9"/>
  <c r="AA75" i="9"/>
  <c r="J47" i="9"/>
  <c r="R51" i="9"/>
  <c r="J63" i="9"/>
  <c r="I79" i="9"/>
  <c r="AI55" i="9"/>
  <c r="AF79" i="9"/>
  <c r="F79" i="9"/>
  <c r="Z17" i="9"/>
  <c r="S59" i="9"/>
  <c r="AB63" i="9"/>
  <c r="J67" i="9"/>
  <c r="L79" i="9"/>
  <c r="V51" i="9"/>
  <c r="F47" i="9"/>
  <c r="L63" i="9"/>
  <c r="AC63" i="9"/>
  <c r="T67" i="9"/>
  <c r="O59" i="9"/>
  <c r="V63" i="9"/>
  <c r="AD63" i="9"/>
  <c r="AM63" i="9"/>
  <c r="AL55" i="9"/>
  <c r="AC71" i="9"/>
  <c r="AN63" i="9"/>
  <c r="V47" i="9"/>
  <c r="F63" i="9"/>
  <c r="AG63" i="9"/>
  <c r="AP63" i="9"/>
  <c r="F67" i="9"/>
  <c r="L47" i="9"/>
  <c r="P63" i="9"/>
  <c r="Y63" i="9"/>
  <c r="P67" i="9"/>
  <c r="AN79" i="9"/>
  <c r="Q63" i="9"/>
  <c r="H67" i="9"/>
  <c r="Q67" i="9"/>
  <c r="AN51" i="9"/>
  <c r="AN43" i="9"/>
  <c r="R63" i="9"/>
  <c r="AA63" i="9"/>
  <c r="AJ63" i="9"/>
  <c r="AM75" i="9"/>
  <c r="AM51" i="9"/>
  <c r="R59" i="9"/>
  <c r="Z71" i="9"/>
  <c r="AG79" i="9"/>
  <c r="AG71" i="9"/>
  <c r="AG39" i="9"/>
  <c r="X19" i="9"/>
  <c r="AH21" i="9" s="1"/>
  <c r="X17" i="9"/>
  <c r="X18" i="9" s="1"/>
  <c r="X66" i="9"/>
  <c r="X67" i="9" s="1"/>
  <c r="M55" i="9"/>
  <c r="AM55" i="9"/>
  <c r="AM71" i="9"/>
  <c r="AG59" i="9"/>
  <c r="I47" i="9"/>
  <c r="I51" i="9"/>
  <c r="AB59" i="9"/>
  <c r="AF39" i="9"/>
  <c r="AF47" i="9"/>
  <c r="AK71" i="9"/>
  <c r="AH17" i="9"/>
  <c r="AH20" i="9" s="1"/>
  <c r="AH66" i="9"/>
  <c r="AH67" i="9" s="1"/>
  <c r="R47" i="9"/>
  <c r="AJ79" i="9"/>
  <c r="AP71" i="9"/>
  <c r="Y71" i="9"/>
  <c r="Y39" i="9"/>
  <c r="AA47" i="9"/>
  <c r="AC39" i="9"/>
  <c r="AH58" i="9"/>
  <c r="AH59" i="9" s="1"/>
  <c r="BB59" i="9" s="1"/>
  <c r="BB129" i="9" s="1"/>
  <c r="D23" i="9"/>
  <c r="X54" i="9"/>
  <c r="X55" i="9" s="1"/>
  <c r="BB55" i="9" s="1"/>
  <c r="BB125" i="9" s="1"/>
  <c r="L97" i="9"/>
  <c r="V67" i="9"/>
  <c r="V59" i="9"/>
  <c r="S47" i="9"/>
  <c r="Z59" i="9"/>
  <c r="AI99" i="9"/>
  <c r="M97" i="9"/>
  <c r="T17" i="9"/>
  <c r="X99" i="9"/>
  <c r="X117" i="9" s="1"/>
  <c r="L67" i="9"/>
  <c r="AL10" i="9"/>
  <c r="AK92" i="9"/>
  <c r="AK94" i="9" s="1"/>
  <c r="AQ55" i="9"/>
  <c r="V97" i="9"/>
  <c r="AD59" i="9"/>
  <c r="AK55" i="9"/>
  <c r="AG75" i="9"/>
  <c r="AG47" i="9"/>
  <c r="G67" i="9"/>
  <c r="G55" i="9"/>
  <c r="H47" i="9"/>
  <c r="H79" i="9"/>
  <c r="H63" i="9"/>
  <c r="BF63" i="9" s="1"/>
  <c r="BF137" i="9" s="1"/>
  <c r="AL63" i="9"/>
  <c r="AL75" i="9"/>
  <c r="AL43" i="9"/>
  <c r="AA19" i="9"/>
  <c r="AK21" i="9" s="1"/>
  <c r="G91" i="9"/>
  <c r="G94" i="9"/>
  <c r="G17" i="9"/>
  <c r="Q17" i="9"/>
  <c r="AK17" i="9"/>
  <c r="AK19" i="9"/>
  <c r="Q91" i="9"/>
  <c r="Q94" i="9" s="1"/>
  <c r="AK97" i="9" s="1"/>
  <c r="AL71" i="9"/>
  <c r="AQ75" i="9"/>
  <c r="AQ63" i="9"/>
  <c r="AQ71" i="9"/>
  <c r="AQ43" i="9"/>
  <c r="AQ51" i="9"/>
  <c r="AQ79" i="9"/>
  <c r="Z97" i="9"/>
  <c r="Z99" i="9"/>
  <c r="Z117" i="9"/>
  <c r="M79" i="9"/>
  <c r="M47" i="9"/>
  <c r="AB75" i="9"/>
  <c r="AB79" i="9"/>
  <c r="AB71" i="9"/>
  <c r="N97" i="9"/>
  <c r="AH99" i="9"/>
  <c r="AH121" i="9" s="1"/>
  <c r="W47" i="9"/>
  <c r="Q79" i="9"/>
  <c r="AK43" i="9"/>
  <c r="AH100" i="9"/>
  <c r="AH98" i="9"/>
  <c r="AH113" i="9"/>
  <c r="AH112" i="9" s="1"/>
  <c r="N103" i="9"/>
  <c r="AK99" i="9"/>
  <c r="AK121" i="9" s="1"/>
  <c r="AK58" i="9"/>
  <c r="AK59" i="9" s="1"/>
  <c r="AK66" i="9"/>
  <c r="AK67" i="9"/>
  <c r="G97" i="9"/>
  <c r="AM10" i="9"/>
  <c r="AL17" i="9"/>
  <c r="AL92" i="9"/>
  <c r="AL94" i="9"/>
  <c r="AL19" i="9"/>
  <c r="N129" i="9"/>
  <c r="AM92" i="9"/>
  <c r="AM94" i="9" s="1"/>
  <c r="AM17" i="9"/>
  <c r="AN10" i="9"/>
  <c r="AP10" i="9" s="1"/>
  <c r="AP17" i="9" s="1"/>
  <c r="AM19" i="9"/>
  <c r="AH133" i="9"/>
  <c r="AL97" i="9"/>
  <c r="AL99" i="9"/>
  <c r="AL121" i="9"/>
  <c r="AN92" i="9"/>
  <c r="AN94" i="9"/>
  <c r="AN19" i="9"/>
  <c r="AN17" i="9"/>
  <c r="T23" i="9" s="1"/>
  <c r="AH134" i="9"/>
  <c r="AH132" i="9"/>
  <c r="AM20" i="9"/>
  <c r="AM18" i="9"/>
  <c r="N130" i="9"/>
  <c r="AN97" i="9"/>
  <c r="AN18" i="9"/>
  <c r="AN58" i="9"/>
  <c r="AN59" i="9" s="1"/>
  <c r="AN20" i="9"/>
  <c r="AN66" i="9"/>
  <c r="AN67" i="9" s="1"/>
  <c r="AP19" i="9"/>
  <c r="AP92" i="9"/>
  <c r="AP94" i="9"/>
  <c r="AP66" i="9"/>
  <c r="AP67" i="9"/>
  <c r="AP58" i="9"/>
  <c r="AP59" i="9"/>
  <c r="V23" i="9"/>
  <c r="AH114" i="9"/>
  <c r="AP99" i="9" l="1"/>
  <c r="AP97" i="9"/>
  <c r="BG63" i="9"/>
  <c r="BG137" i="9" s="1"/>
  <c r="X116" i="9"/>
  <c r="X118" i="9"/>
  <c r="Q23" i="9"/>
  <c r="AK18" i="9"/>
  <c r="AK20" i="9"/>
  <c r="AI121" i="9"/>
  <c r="AP20" i="9"/>
  <c r="AP18" i="9"/>
  <c r="BD79" i="9"/>
  <c r="BD145" i="9" s="1"/>
  <c r="D97" i="9"/>
  <c r="D103" i="9" s="1"/>
  <c r="X97" i="9"/>
  <c r="AQ10" i="9"/>
  <c r="E17" i="9"/>
  <c r="E97" i="9"/>
  <c r="AL20" i="9"/>
  <c r="R23" i="9"/>
  <c r="AL18" i="9"/>
  <c r="I91" i="9"/>
  <c r="I94" i="9" s="1"/>
  <c r="I17" i="9"/>
  <c r="T97" i="9"/>
  <c r="T103" i="9" s="1"/>
  <c r="AN99" i="9"/>
  <c r="N128" i="9"/>
  <c r="F97" i="9"/>
  <c r="F103" i="9" s="1"/>
  <c r="F125" i="9" s="1"/>
  <c r="F17" i="9"/>
  <c r="F23" i="9" s="1"/>
  <c r="J97" i="9"/>
  <c r="G79" i="9"/>
  <c r="G71" i="9"/>
  <c r="BE71" i="9" s="1"/>
  <c r="G43" i="9"/>
  <c r="G75" i="9"/>
  <c r="BE75" i="9" s="1"/>
  <c r="BE133" i="9" s="1"/>
  <c r="G39" i="9"/>
  <c r="BE39" i="9" s="1"/>
  <c r="BE109" i="9" s="1"/>
  <c r="G51" i="9"/>
  <c r="G63" i="9"/>
  <c r="S71" i="9"/>
  <c r="S79" i="9"/>
  <c r="S43" i="9"/>
  <c r="S39" i="9"/>
  <c r="S63" i="9"/>
  <c r="S75" i="9"/>
  <c r="BG75" i="9" s="1"/>
  <c r="BG133" i="9" s="1"/>
  <c r="BJ75" i="9"/>
  <c r="BJ133" i="9" s="1"/>
  <c r="AH101" i="9"/>
  <c r="AH137" i="9" s="1"/>
  <c r="BF71" i="9"/>
  <c r="BE59" i="9"/>
  <c r="BE129" i="9" s="1"/>
  <c r="BG39" i="9"/>
  <c r="BG109" i="9" s="1"/>
  <c r="BH63" i="9"/>
  <c r="BH137" i="9" s="1"/>
  <c r="AF63" i="9"/>
  <c r="BJ63" i="9" s="1"/>
  <c r="BJ137" i="9" s="1"/>
  <c r="AF75" i="9"/>
  <c r="AF43" i="9"/>
  <c r="AF71" i="9"/>
  <c r="BJ71" i="9" s="1"/>
  <c r="AF51" i="9"/>
  <c r="BJ51" i="9" s="1"/>
  <c r="BJ121" i="9" s="1"/>
  <c r="BE79" i="9"/>
  <c r="BE145" i="9" s="1"/>
  <c r="BC47" i="9"/>
  <c r="BC117" i="9" s="1"/>
  <c r="Y19" i="9"/>
  <c r="AI21" i="9" s="1"/>
  <c r="Y17" i="9"/>
  <c r="AJ19" i="9"/>
  <c r="AJ21" i="9" s="1"/>
  <c r="AJ17" i="9"/>
  <c r="I55" i="9"/>
  <c r="I59" i="9"/>
  <c r="I67" i="9"/>
  <c r="Q97" i="9"/>
  <c r="BK47" i="9"/>
  <c r="BK117" i="9" s="1"/>
  <c r="AJ97" i="9"/>
  <c r="O23" i="9"/>
  <c r="R97" i="9"/>
  <c r="BH59" i="9"/>
  <c r="BH129" i="9" s="1"/>
  <c r="M71" i="9"/>
  <c r="M75" i="9"/>
  <c r="BK75" i="9" s="1"/>
  <c r="BK133" i="9" s="1"/>
  <c r="M63" i="9"/>
  <c r="M51" i="9"/>
  <c r="BK51" i="9" s="1"/>
  <c r="BK121" i="9" s="1"/>
  <c r="M43" i="9"/>
  <c r="BK43" i="9" s="1"/>
  <c r="BK113" i="9" s="1"/>
  <c r="M39" i="9"/>
  <c r="BK39" i="9" s="1"/>
  <c r="BK109" i="9" s="1"/>
  <c r="BF79" i="9"/>
  <c r="BF145" i="9" s="1"/>
  <c r="P97" i="9"/>
  <c r="P103" i="9" s="1"/>
  <c r="AJ99" i="9"/>
  <c r="O43" i="9"/>
  <c r="O39" i="9"/>
  <c r="BC39" i="9" s="1"/>
  <c r="BC109" i="9" s="1"/>
  <c r="O47" i="9"/>
  <c r="O63" i="9"/>
  <c r="O75" i="9"/>
  <c r="O79" i="9"/>
  <c r="O51" i="9"/>
  <c r="BC51" i="9" s="1"/>
  <c r="BC121" i="9" s="1"/>
  <c r="O71" i="9"/>
  <c r="BG79" i="9"/>
  <c r="BG145" i="9" s="1"/>
  <c r="BB67" i="9"/>
  <c r="BB141" i="9" s="1"/>
  <c r="P23" i="9"/>
  <c r="AB10" i="9"/>
  <c r="AA92" i="9"/>
  <c r="AA94" i="9" s="1"/>
  <c r="AA17" i="9"/>
  <c r="BB79" i="9"/>
  <c r="BB145" i="9" s="1"/>
  <c r="AI20" i="9"/>
  <c r="S51" i="9"/>
  <c r="BG51" i="9" s="1"/>
  <c r="BG121" i="9" s="1"/>
  <c r="Z66" i="9"/>
  <c r="Z67" i="9" s="1"/>
  <c r="BE51" i="9"/>
  <c r="BE121" i="9" s="1"/>
  <c r="AK122" i="9" s="1"/>
  <c r="BB51" i="9"/>
  <c r="BB121" i="9" s="1"/>
  <c r="AH122" i="9" s="1"/>
  <c r="Y99" i="9"/>
  <c r="Y117" i="9" s="1"/>
  <c r="Y97" i="9"/>
  <c r="BJ59" i="9"/>
  <c r="BJ129" i="9" s="1"/>
  <c r="T75" i="9"/>
  <c r="Z75" i="9"/>
  <c r="O97" i="9"/>
  <c r="P71" i="9"/>
  <c r="T55" i="9"/>
  <c r="AA43" i="9"/>
  <c r="AI39" i="9"/>
  <c r="W39" i="9"/>
  <c r="L39" i="9"/>
  <c r="W43" i="9"/>
  <c r="N23" i="9"/>
  <c r="N24" i="9" s="1"/>
  <c r="T47" i="9"/>
  <c r="BH47" i="9" s="1"/>
  <c r="BH117" i="9" s="1"/>
  <c r="AP51" i="9"/>
  <c r="R75" i="9"/>
  <c r="BF75" i="9" s="1"/>
  <c r="BF133" i="9" s="1"/>
  <c r="Z43" i="9"/>
  <c r="AD51" i="9"/>
  <c r="BH51" i="9" s="1"/>
  <c r="BH121" i="9" s="1"/>
  <c r="J39" i="9"/>
  <c r="BH39" i="9" s="1"/>
  <c r="BH109" i="9" s="1"/>
  <c r="V43" i="9"/>
  <c r="BJ43" i="9" s="1"/>
  <c r="BJ113" i="9" s="1"/>
  <c r="AI51" i="9"/>
  <c r="AP75" i="9"/>
  <c r="S91" i="9"/>
  <c r="S94" i="9" s="1"/>
  <c r="T63" i="9"/>
  <c r="J75" i="9"/>
  <c r="BH75" i="9" s="1"/>
  <c r="BH133" i="9" s="1"/>
  <c r="P75" i="9"/>
  <c r="AP47" i="9"/>
  <c r="BJ47" i="9" s="1"/>
  <c r="BJ117" i="9" s="1"/>
  <c r="V39" i="9"/>
  <c r="H39" i="9"/>
  <c r="H17" i="9"/>
  <c r="T79" i="9"/>
  <c r="BH79" i="9" s="1"/>
  <c r="BH145" i="9" s="1"/>
  <c r="Z47" i="9"/>
  <c r="BD47" i="9" s="1"/>
  <c r="BD117" i="9" s="1"/>
  <c r="AI71" i="9"/>
  <c r="AP43" i="9"/>
  <c r="M59" i="9"/>
  <c r="AN47" i="9"/>
  <c r="T39" i="9"/>
  <c r="T43" i="9"/>
  <c r="BH43" i="9" s="1"/>
  <c r="BH113" i="9" s="1"/>
  <c r="I43" i="9"/>
  <c r="BG43" i="9" s="1"/>
  <c r="BG113" i="9" s="1"/>
  <c r="Z51" i="9"/>
  <c r="BD51" i="9" s="1"/>
  <c r="BD121" i="9" s="1"/>
  <c r="F39" i="9"/>
  <c r="H43" i="9"/>
  <c r="BF43" i="9" s="1"/>
  <c r="BF113" i="9" s="1"/>
  <c r="AH18" i="9"/>
  <c r="AI63" i="9"/>
  <c r="BC63" i="9" s="1"/>
  <c r="BC137" i="9" s="1"/>
  <c r="AP79" i="9"/>
  <c r="BJ79" i="9" s="1"/>
  <c r="BJ145" i="9" s="1"/>
  <c r="AI79" i="9"/>
  <c r="BC79" i="9" s="1"/>
  <c r="BC145" i="9" s="1"/>
  <c r="J55" i="9"/>
  <c r="H51" i="9"/>
  <c r="BF51" i="9" s="1"/>
  <c r="BF121" i="9" s="1"/>
  <c r="P79" i="9"/>
  <c r="V79" i="9"/>
  <c r="AJ71" i="9"/>
  <c r="BD71" i="9" s="1"/>
  <c r="W71" i="9"/>
  <c r="I71" i="9"/>
  <c r="BG71" i="9" s="1"/>
  <c r="AL47" i="9"/>
  <c r="BF47" i="9" s="1"/>
  <c r="BF117" i="9" s="1"/>
  <c r="R39" i="9"/>
  <c r="R43" i="9"/>
  <c r="X20" i="9"/>
  <c r="AH22" i="9" s="1"/>
  <c r="Z63" i="9"/>
  <c r="BD63" i="9" s="1"/>
  <c r="BD137" i="9" s="1"/>
  <c r="AI75" i="9"/>
  <c r="BC75" i="9" s="1"/>
  <c r="BC133" i="9" s="1"/>
  <c r="W79" i="9"/>
  <c r="BK79" i="9" s="1"/>
  <c r="BK145" i="9" s="1"/>
  <c r="F75" i="9"/>
  <c r="V71" i="9"/>
  <c r="AK47" i="9"/>
  <c r="BE47" i="9" s="1"/>
  <c r="BE117" i="9" s="1"/>
  <c r="Q39" i="9"/>
  <c r="Q43" i="9"/>
  <c r="F43" i="9"/>
  <c r="BD43" i="9" s="1"/>
  <c r="BD113" i="9" s="1"/>
  <c r="AL79" i="9"/>
  <c r="W63" i="9"/>
  <c r="AK63" i="9"/>
  <c r="T71" i="9"/>
  <c r="BH71" i="9" s="1"/>
  <c r="P39" i="9"/>
  <c r="AI43" i="9"/>
  <c r="BC43" i="9" s="1"/>
  <c r="BC113" i="9" s="1"/>
  <c r="Z39" i="9"/>
  <c r="AC47" i="9"/>
  <c r="BG47" i="9" s="1"/>
  <c r="BG117" i="9" s="1"/>
  <c r="AL39" i="9"/>
  <c r="AL120" i="9" l="1"/>
  <c r="AL122" i="9"/>
  <c r="BD67" i="9"/>
  <c r="BD141" i="9" s="1"/>
  <c r="AC10" i="9"/>
  <c r="AB92" i="9"/>
  <c r="AB94" i="9" s="1"/>
  <c r="Z18" i="9"/>
  <c r="P24" i="9"/>
  <c r="BG59" i="9"/>
  <c r="BG129" i="9" s="1"/>
  <c r="I97" i="9"/>
  <c r="X98" i="9"/>
  <c r="X109" i="9" s="1"/>
  <c r="X100" i="9"/>
  <c r="AH102" i="9" s="1"/>
  <c r="AH145" i="9" s="1"/>
  <c r="Z100" i="9"/>
  <c r="AJ121" i="9"/>
  <c r="AJ101" i="9"/>
  <c r="AJ137" i="9" s="1"/>
  <c r="BE43" i="9"/>
  <c r="BE113" i="9" s="1"/>
  <c r="D125" i="9"/>
  <c r="N104" i="9"/>
  <c r="N141" i="9" s="1"/>
  <c r="Z98" i="9"/>
  <c r="Z109" i="9" s="1"/>
  <c r="BD75" i="9"/>
  <c r="BD133" i="9" s="1"/>
  <c r="Y98" i="9"/>
  <c r="Y109" i="9" s="1"/>
  <c r="Y100" i="9"/>
  <c r="AJ98" i="9"/>
  <c r="AJ113" i="9" s="1"/>
  <c r="AJ100" i="9"/>
  <c r="AJ18" i="9"/>
  <c r="AJ66" i="9"/>
  <c r="AJ67" i="9" s="1"/>
  <c r="AJ58" i="9"/>
  <c r="AJ59" i="9" s="1"/>
  <c r="BD59" i="9" s="1"/>
  <c r="BD129" i="9" s="1"/>
  <c r="AJ20" i="9"/>
  <c r="AQ92" i="9"/>
  <c r="AQ94" i="9" s="1"/>
  <c r="AQ19" i="9"/>
  <c r="AQ17" i="9"/>
  <c r="AI100" i="9"/>
  <c r="AI98" i="9"/>
  <c r="AI113" i="9" s="1"/>
  <c r="O103" i="9"/>
  <c r="BC71" i="9"/>
  <c r="Z116" i="9"/>
  <c r="Z118" i="9"/>
  <c r="AB17" i="9"/>
  <c r="Y116" i="9"/>
  <c r="Y118" i="9"/>
  <c r="AN100" i="9"/>
  <c r="AI22" i="9"/>
  <c r="BK63" i="9"/>
  <c r="BK137" i="9" s="1"/>
  <c r="Q103" i="9"/>
  <c r="AK100" i="9"/>
  <c r="Y66" i="9"/>
  <c r="Y67" i="9" s="1"/>
  <c r="BC67" i="9" s="1"/>
  <c r="BC141" i="9" s="1"/>
  <c r="Y18" i="9"/>
  <c r="Y20" i="9"/>
  <c r="Y54" i="9"/>
  <c r="Y55" i="9" s="1"/>
  <c r="BC55" i="9" s="1"/>
  <c r="BC125" i="9" s="1"/>
  <c r="E103" i="9"/>
  <c r="E125" i="9" s="1"/>
  <c r="AN98" i="9"/>
  <c r="AN113" i="9" s="1"/>
  <c r="Z54" i="9"/>
  <c r="Z55" i="9" s="1"/>
  <c r="BD55" i="9" s="1"/>
  <c r="BD125" i="9" s="1"/>
  <c r="F126" i="9" s="1"/>
  <c r="AL58" i="9"/>
  <c r="AL59" i="9" s="1"/>
  <c r="BF59" i="9" s="1"/>
  <c r="BF129" i="9" s="1"/>
  <c r="AM97" i="9"/>
  <c r="AM99" i="9"/>
  <c r="S97" i="9"/>
  <c r="S103" i="9" s="1"/>
  <c r="E23" i="9"/>
  <c r="AI66" i="9"/>
  <c r="AI67" i="9" s="1"/>
  <c r="AI58" i="9"/>
  <c r="AI59" i="9" s="1"/>
  <c r="BC59" i="9" s="1"/>
  <c r="BC129" i="9" s="1"/>
  <c r="AK98" i="9"/>
  <c r="AK113" i="9" s="1"/>
  <c r="AI101" i="9"/>
  <c r="AI137" i="9" s="1"/>
  <c r="BK71" i="9"/>
  <c r="AI120" i="9"/>
  <c r="AI122" i="9"/>
  <c r="P129" i="9"/>
  <c r="P104" i="9"/>
  <c r="P141" i="9" s="1"/>
  <c r="BD39" i="9"/>
  <c r="BD109" i="9" s="1"/>
  <c r="BF39" i="9"/>
  <c r="BF109" i="9" s="1"/>
  <c r="AN121" i="9"/>
  <c r="AP98" i="9"/>
  <c r="AP113" i="9" s="1"/>
  <c r="AP100" i="9"/>
  <c r="V103" i="9"/>
  <c r="AB19" i="9"/>
  <c r="AL21" i="9" s="1"/>
  <c r="R103" i="9"/>
  <c r="AL100" i="9"/>
  <c r="AL98" i="9"/>
  <c r="AL113" i="9" s="1"/>
  <c r="T129" i="9"/>
  <c r="AH120" i="9"/>
  <c r="AP121" i="9"/>
  <c r="BJ39" i="9"/>
  <c r="BJ109" i="9" s="1"/>
  <c r="AA20" i="9"/>
  <c r="AK22" i="9" s="1"/>
  <c r="AA66" i="9"/>
  <c r="AA67" i="9" s="1"/>
  <c r="BE67" i="9" s="1"/>
  <c r="BE141" i="9" s="1"/>
  <c r="AA54" i="9"/>
  <c r="AA55" i="9" s="1"/>
  <c r="BE55" i="9" s="1"/>
  <c r="BE125" i="9" s="1"/>
  <c r="AA18" i="9"/>
  <c r="G23" i="9"/>
  <c r="Q24" i="9" s="1"/>
  <c r="O24" i="9"/>
  <c r="AH136" i="9"/>
  <c r="AH138" i="9"/>
  <c r="BE63" i="9"/>
  <c r="BE137" i="9" s="1"/>
  <c r="AL66" i="9"/>
  <c r="AL67" i="9" s="1"/>
  <c r="AK120" i="9"/>
  <c r="Z20" i="9"/>
  <c r="AA99" i="9"/>
  <c r="AA97" i="9"/>
  <c r="AM66" i="9"/>
  <c r="AM67" i="9" s="1"/>
  <c r="AM58" i="9"/>
  <c r="AM59" i="9" s="1"/>
  <c r="S129" i="9" l="1"/>
  <c r="AM121" i="9"/>
  <c r="N142" i="9"/>
  <c r="N140" i="9"/>
  <c r="AI102" i="9"/>
  <c r="AI145" i="9" s="1"/>
  <c r="AI133" i="9"/>
  <c r="AM98" i="9"/>
  <c r="AM113" i="9" s="1"/>
  <c r="AM100" i="9"/>
  <c r="AN114" i="9"/>
  <c r="AN112" i="9"/>
  <c r="D126" i="9"/>
  <c r="D124" i="9"/>
  <c r="AB66" i="9"/>
  <c r="AB67" i="9" s="1"/>
  <c r="BF67" i="9" s="1"/>
  <c r="BF141" i="9" s="1"/>
  <c r="AB20" i="9"/>
  <c r="AL22" i="9" s="1"/>
  <c r="AB54" i="9"/>
  <c r="AB55" i="9" s="1"/>
  <c r="BF55" i="9" s="1"/>
  <c r="BF125" i="9" s="1"/>
  <c r="AB18" i="9"/>
  <c r="AQ58" i="9"/>
  <c r="AQ59" i="9" s="1"/>
  <c r="BK59" i="9" s="1"/>
  <c r="BK129" i="9" s="1"/>
  <c r="AQ18" i="9"/>
  <c r="W23" i="9"/>
  <c r="AQ66" i="9"/>
  <c r="AQ67" i="9" s="1"/>
  <c r="AQ20" i="9"/>
  <c r="Y110" i="9"/>
  <c r="Y108" i="9"/>
  <c r="AP133" i="9"/>
  <c r="AK114" i="9"/>
  <c r="AK112" i="9"/>
  <c r="H23" i="9"/>
  <c r="R24" i="9" s="1"/>
  <c r="Q129" i="9"/>
  <c r="Q104" i="9"/>
  <c r="Q141" i="9" s="1"/>
  <c r="V129" i="9"/>
  <c r="F124" i="9"/>
  <c r="AP112" i="9"/>
  <c r="AP114" i="9"/>
  <c r="AP120" i="9"/>
  <c r="AP122" i="9"/>
  <c r="E124" i="9"/>
  <c r="E126" i="9"/>
  <c r="AQ97" i="9"/>
  <c r="AQ99" i="9"/>
  <c r="AA117" i="9"/>
  <c r="AK101" i="9"/>
  <c r="AK137" i="9" s="1"/>
  <c r="AJ112" i="9"/>
  <c r="AJ114" i="9"/>
  <c r="AH144" i="9"/>
  <c r="AR144" i="9" s="1"/>
  <c r="AH146" i="9"/>
  <c r="AR146" i="9" s="1"/>
  <c r="AJ102" i="9"/>
  <c r="AJ145" i="9" s="1"/>
  <c r="AJ133" i="9"/>
  <c r="T128" i="9"/>
  <c r="T130" i="9"/>
  <c r="AL133" i="9"/>
  <c r="X108" i="9"/>
  <c r="X110" i="9"/>
  <c r="AL112" i="9"/>
  <c r="AL114" i="9"/>
  <c r="R129" i="9"/>
  <c r="P140" i="9"/>
  <c r="P142" i="9"/>
  <c r="AJ22" i="9"/>
  <c r="AJ138" i="9"/>
  <c r="AJ136" i="9"/>
  <c r="AB99" i="9"/>
  <c r="AB97" i="9"/>
  <c r="AI136" i="9"/>
  <c r="AI138" i="9"/>
  <c r="P130" i="9"/>
  <c r="P128" i="9"/>
  <c r="O129" i="9"/>
  <c r="O104" i="9"/>
  <c r="O141" i="9" s="1"/>
  <c r="AJ120" i="9"/>
  <c r="AJ122" i="9"/>
  <c r="AC92" i="9"/>
  <c r="AC94" i="9" s="1"/>
  <c r="AD10" i="9"/>
  <c r="AC17" i="9"/>
  <c r="AC19" i="9"/>
  <c r="AM21" i="9" s="1"/>
  <c r="AN133" i="9"/>
  <c r="AK102" i="9"/>
  <c r="AK145" i="9" s="1"/>
  <c r="AK133" i="9"/>
  <c r="G103" i="9"/>
  <c r="G125" i="9" s="1"/>
  <c r="AA100" i="9"/>
  <c r="AA98" i="9"/>
  <c r="AA109" i="9" s="1"/>
  <c r="AN122" i="9"/>
  <c r="AN120" i="9"/>
  <c r="AI114" i="9"/>
  <c r="AI112" i="9"/>
  <c r="Z110" i="9"/>
  <c r="Z108" i="9"/>
  <c r="AB117" i="9" l="1"/>
  <c r="AL101" i="9"/>
  <c r="AL137" i="9" s="1"/>
  <c r="AJ144" i="9"/>
  <c r="AT144" i="9" s="1"/>
  <c r="AJ146" i="9"/>
  <c r="AT146" i="9" s="1"/>
  <c r="V128" i="9"/>
  <c r="V130" i="9"/>
  <c r="AI134" i="9"/>
  <c r="AI132" i="9"/>
  <c r="AF10" i="9"/>
  <c r="AD17" i="9"/>
  <c r="AD92" i="9"/>
  <c r="AD94" i="9" s="1"/>
  <c r="AD19" i="9"/>
  <c r="AN21" i="9" s="1"/>
  <c r="AM133" i="9"/>
  <c r="AJ132" i="9"/>
  <c r="AJ134" i="9"/>
  <c r="Q130" i="9"/>
  <c r="Q128" i="9"/>
  <c r="AK132" i="9"/>
  <c r="AK134" i="9"/>
  <c r="R130" i="9"/>
  <c r="R128" i="9"/>
  <c r="AK138" i="9"/>
  <c r="AK136" i="9"/>
  <c r="AI144" i="9"/>
  <c r="AS144" i="9" s="1"/>
  <c r="AI146" i="9"/>
  <c r="AS146" i="9" s="1"/>
  <c r="AC99" i="9"/>
  <c r="AC97" i="9"/>
  <c r="AL132" i="9"/>
  <c r="AL134" i="9"/>
  <c r="O142" i="9"/>
  <c r="O140" i="9"/>
  <c r="AA116" i="9"/>
  <c r="AA118" i="9"/>
  <c r="AB100" i="9"/>
  <c r="AL102" i="9" s="1"/>
  <c r="AL145" i="9" s="1"/>
  <c r="AB98" i="9"/>
  <c r="AB109" i="9" s="1"/>
  <c r="H103" i="9"/>
  <c r="AN134" i="9"/>
  <c r="AN132" i="9"/>
  <c r="O128" i="9"/>
  <c r="O130" i="9"/>
  <c r="AM114" i="9"/>
  <c r="AM112" i="9"/>
  <c r="AK144" i="9"/>
  <c r="AU144" i="9" s="1"/>
  <c r="AK146" i="9"/>
  <c r="AU146" i="9" s="1"/>
  <c r="AC18" i="9"/>
  <c r="AC66" i="9"/>
  <c r="AC67" i="9" s="1"/>
  <c r="BG67" i="9" s="1"/>
  <c r="BG141" i="9" s="1"/>
  <c r="AC20" i="9"/>
  <c r="AM22" i="9" s="1"/>
  <c r="AC54" i="9"/>
  <c r="AC55" i="9" s="1"/>
  <c r="BG55" i="9" s="1"/>
  <c r="BG125" i="9" s="1"/>
  <c r="I23" i="9"/>
  <c r="S24" i="9" s="1"/>
  <c r="AA108" i="9"/>
  <c r="AA110" i="9"/>
  <c r="AQ121" i="9"/>
  <c r="AM122" i="9"/>
  <c r="AM120" i="9"/>
  <c r="AP132" i="9"/>
  <c r="AP134" i="9"/>
  <c r="Q142" i="9"/>
  <c r="Q140" i="9"/>
  <c r="AQ100" i="9"/>
  <c r="AQ98" i="9"/>
  <c r="AQ113" i="9" s="1"/>
  <c r="W103" i="9"/>
  <c r="G124" i="9"/>
  <c r="G126" i="9"/>
  <c r="S130" i="9"/>
  <c r="S128" i="9"/>
  <c r="W129" i="9" l="1"/>
  <c r="AQ122" i="9"/>
  <c r="AQ120" i="9"/>
  <c r="AD97" i="9"/>
  <c r="AD99" i="9"/>
  <c r="AQ112" i="9"/>
  <c r="AQ114" i="9"/>
  <c r="AM134" i="9"/>
  <c r="AM132" i="9"/>
  <c r="AD66" i="9"/>
  <c r="AD67" i="9" s="1"/>
  <c r="BH67" i="9" s="1"/>
  <c r="BH141" i="9" s="1"/>
  <c r="AD20" i="9"/>
  <c r="AN22" i="9" s="1"/>
  <c r="AD18" i="9"/>
  <c r="AD54" i="9"/>
  <c r="AD55" i="9" s="1"/>
  <c r="BH55" i="9" s="1"/>
  <c r="BH125" i="9" s="1"/>
  <c r="J23" i="9"/>
  <c r="T24" i="9" s="1"/>
  <c r="AC98" i="9"/>
  <c r="AC109" i="9" s="1"/>
  <c r="AC100" i="9"/>
  <c r="AM102" i="9" s="1"/>
  <c r="AM145" i="9" s="1"/>
  <c r="I103" i="9"/>
  <c r="AF17" i="9"/>
  <c r="AG10" i="9"/>
  <c r="AF19" i="9"/>
  <c r="AP21" i="9" s="1"/>
  <c r="AF92" i="9"/>
  <c r="AF94" i="9" s="1"/>
  <c r="AC117" i="9"/>
  <c r="AM101" i="9"/>
  <c r="AM137" i="9" s="1"/>
  <c r="AL138" i="9"/>
  <c r="AL136" i="9"/>
  <c r="AL144" i="9"/>
  <c r="AV144" i="9" s="1"/>
  <c r="AL146" i="9"/>
  <c r="AV146" i="9" s="1"/>
  <c r="AB118" i="9"/>
  <c r="AB116" i="9"/>
  <c r="AQ133" i="9"/>
  <c r="H125" i="9"/>
  <c r="R104" i="9"/>
  <c r="R141" i="9" s="1"/>
  <c r="AB110" i="9"/>
  <c r="AB108" i="9"/>
  <c r="AD98" i="9" l="1"/>
  <c r="AD109" i="9" s="1"/>
  <c r="AD100" i="9"/>
  <c r="AN102" i="9" s="1"/>
  <c r="AN145" i="9" s="1"/>
  <c r="J103" i="9"/>
  <c r="AQ134" i="9"/>
  <c r="AQ132" i="9"/>
  <c r="AG92" i="9"/>
  <c r="AG94" i="9" s="1"/>
  <c r="AG19" i="9"/>
  <c r="AQ21" i="9" s="1"/>
  <c r="AG17" i="9"/>
  <c r="I125" i="9"/>
  <c r="S104" i="9"/>
  <c r="S141" i="9" s="1"/>
  <c r="AM138" i="9"/>
  <c r="AM136" i="9"/>
  <c r="H124" i="9"/>
  <c r="H126" i="9"/>
  <c r="AM146" i="9"/>
  <c r="AW146" i="9" s="1"/>
  <c r="AM144" i="9"/>
  <c r="AW144" i="9" s="1"/>
  <c r="AC110" i="9"/>
  <c r="AC108" i="9"/>
  <c r="AC118" i="9"/>
  <c r="AC116" i="9"/>
  <c r="AD117" i="9"/>
  <c r="AN101" i="9"/>
  <c r="AN137" i="9" s="1"/>
  <c r="R142" i="9"/>
  <c r="R140" i="9"/>
  <c r="AF97" i="9"/>
  <c r="AF99" i="9"/>
  <c r="AF66" i="9"/>
  <c r="AF67" i="9" s="1"/>
  <c r="BJ67" i="9" s="1"/>
  <c r="BJ141" i="9" s="1"/>
  <c r="AF18" i="9"/>
  <c r="AF20" i="9"/>
  <c r="AP22" i="9" s="1"/>
  <c r="L23" i="9"/>
  <c r="V24" i="9" s="1"/>
  <c r="AF54" i="9"/>
  <c r="AF55" i="9" s="1"/>
  <c r="BJ55" i="9" s="1"/>
  <c r="BJ125" i="9" s="1"/>
  <c r="W130" i="9"/>
  <c r="W128" i="9"/>
  <c r="AF100" i="9" l="1"/>
  <c r="AP102" i="9" s="1"/>
  <c r="AP145" i="9" s="1"/>
  <c r="AF98" i="9"/>
  <c r="AF109" i="9" s="1"/>
  <c r="L103" i="9"/>
  <c r="AG18" i="9"/>
  <c r="AG54" i="9"/>
  <c r="AG55" i="9" s="1"/>
  <c r="BK55" i="9" s="1"/>
  <c r="BK125" i="9" s="1"/>
  <c r="AG20" i="9"/>
  <c r="AQ22" i="9" s="1"/>
  <c r="M23" i="9"/>
  <c r="W24" i="9" s="1"/>
  <c r="AG66" i="9"/>
  <c r="AG67" i="9" s="1"/>
  <c r="BK67" i="9" s="1"/>
  <c r="BK141" i="9" s="1"/>
  <c r="AG97" i="9"/>
  <c r="AG99" i="9"/>
  <c r="AD118" i="9"/>
  <c r="AD116" i="9"/>
  <c r="J125" i="9"/>
  <c r="T104" i="9"/>
  <c r="T141" i="9" s="1"/>
  <c r="AF117" i="9"/>
  <c r="AP101" i="9"/>
  <c r="AP137" i="9" s="1"/>
  <c r="AN144" i="9"/>
  <c r="AX144" i="9" s="1"/>
  <c r="AN146" i="9"/>
  <c r="AX146" i="9" s="1"/>
  <c r="AN138" i="9"/>
  <c r="AN136" i="9"/>
  <c r="S140" i="9"/>
  <c r="S142" i="9"/>
  <c r="I124" i="9"/>
  <c r="I126" i="9"/>
  <c r="AD108" i="9"/>
  <c r="AD110" i="9"/>
  <c r="AG98" i="9" l="1"/>
  <c r="AG109" i="9" s="1"/>
  <c r="AG100" i="9"/>
  <c r="AQ102" i="9" s="1"/>
  <c r="AQ145" i="9" s="1"/>
  <c r="M103" i="9"/>
  <c r="L125" i="9"/>
  <c r="V104" i="9"/>
  <c r="V141" i="9" s="1"/>
  <c r="AP138" i="9"/>
  <c r="AP136" i="9"/>
  <c r="T142" i="9"/>
  <c r="T140" i="9"/>
  <c r="AF110" i="9"/>
  <c r="AF108" i="9"/>
  <c r="AG117" i="9"/>
  <c r="AQ101" i="9"/>
  <c r="AQ137" i="9" s="1"/>
  <c r="AF118" i="9"/>
  <c r="AF116" i="9"/>
  <c r="J126" i="9"/>
  <c r="J124" i="9"/>
  <c r="AP144" i="9"/>
  <c r="AZ144" i="9" s="1"/>
  <c r="AP146" i="9"/>
  <c r="AZ146" i="9" s="1"/>
  <c r="M125" i="9" l="1"/>
  <c r="W104" i="9"/>
  <c r="W141" i="9" s="1"/>
  <c r="AG118" i="9"/>
  <c r="AG116" i="9"/>
  <c r="AQ146" i="9"/>
  <c r="BA146" i="9" s="1"/>
  <c r="AQ144" i="9"/>
  <c r="BA144" i="9" s="1"/>
  <c r="V140" i="9"/>
  <c r="V142" i="9"/>
  <c r="L126" i="9"/>
  <c r="L124" i="9"/>
  <c r="AQ136" i="9"/>
  <c r="AQ138" i="9"/>
  <c r="AG110" i="9"/>
  <c r="AG108" i="9"/>
  <c r="W142" i="9" l="1"/>
  <c r="W140" i="9"/>
  <c r="M124" i="9"/>
  <c r="M12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5A6CD718-1CED-4597-BD59-072AA390BBC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95AC66AA-A11C-47F6-B1FF-839E932D65A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CF4C9008-A9D7-4A26-9DD4-AEFB407FC0F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F8A68329-0C87-4FCB-A4EA-1E130632CFB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DCE4010D-62F3-4FCE-8260-75356F934AA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6D745D72-AB63-4E52-ABD6-1C5BCEE3917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9071EFDE-8DBF-4C67-9AAB-493B2682A11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9D62095C-535C-4AD1-B94B-060E242EF32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980E842A-57ED-4846-B4F5-43E2AA0CF3F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801A380A-0328-4A76-986D-9B0B8F0BCE3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3BE193A8-81F6-4086-8B87-3911E0D03F5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A4BEFBB7-4D61-424D-8AC2-BEE5E3A5113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D624574D-D7E4-4484-A451-1BD3F67DFCD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9EFACDF9-8B0D-4D1E-85F0-FCEC12D91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92445B74-58D1-4B5A-B39B-708733C3295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3CD1D8E-FE59-46B3-A367-D1F9EE4DED8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95A79D76-FE8C-422C-ADF2-08A353404EA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C878F5A2-CEBD-4032-B8D1-C602A386A29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48AB16A4-9D34-4A91-A8A7-E1D9411C4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A8B7A294-2936-4F08-AF46-CD542301B50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EC7DCE8D-F4AF-41D1-B493-4BB300B056C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9AFE398C-F0D0-4B13-9C35-4ABE47D778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<sst xmlns="http://schemas.openxmlformats.org/spreadsheetml/2006/main" count="2112" uniqueCount="170">
  <si>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</si>
  <si>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</si>
  <si>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</si>
  <si>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</si>
  <si>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</si>
  <si>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</si>
  <si>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</si>
  <si>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</si>
  <si>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</si>
  <si>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</si>
  <si>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</si>
  <si>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</si>
  <si>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</si>
  <si>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</si>
  <si>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</si>
  <si>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</si>
  <si>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</si>
  <si>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</si>
  <si>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</si>
  <si>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</si>
  <si>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</si>
  <si>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</si>
  <si>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</si>
  <si>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</si>
  <si>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</si>
  <si>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</si>
  <si>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</si>
  <si>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</si>
  <si>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</si>
  <si>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</si>
  <si>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</si>
  <si>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</si>
  <si>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</si>
  <si>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</si>
  <si>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</si>
  <si>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</si>
  <si>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</si>
  <si>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</si>
  <si>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</si>
  <si>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</si>
  <si>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</si>
  <si>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</si>
  <si>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</si>
  <si>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</si>
  <si>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</si>
  <si>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</si>
  <si>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</si>
  <si>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</si>
  <si>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</si>
  <si>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</si>
  <si>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</si>
  <si>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</si>
  <si>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</si>
  <si>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</si>
  <si>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</si>
  <si>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</si>
  <si>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</si>
  <si>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</si>
  <si>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</si>
  <si>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</si>
  <si>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</si>
  <si>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</si>
  <si>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</si>
  <si>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</si>
  <si>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</si>
  <si>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</si>
  <si>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</si>
  <si>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</si>
  <si>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</si>
  <si>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</si>
  <si>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</si>
  <si>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</si>
  <si>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</si>
  <si>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</si>
  <si>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</si>
  <si>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</si>
  <si>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</si>
  <si>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</si>
  <si>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</si>
  <si>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</si>
  <si>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</si>
  <si>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</si>
  <si>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</si>
  <si>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</si>
  <si>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</si>
  <si>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</si>
  <si>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</si>
  <si>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</si>
  <si>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</si>
  <si>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</si>
  <si>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</si>
  <si>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</si>
  <si>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</si>
  <si>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</si>
  <si>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</si>
  <si>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</si>
  <si>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</si>
  <si>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</si>
  <si>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4.7.3.2.2</t>
  </si>
  <si>
    <t>6.7.3.2.2</t>
  </si>
  <si>
    <t>Cell 1 SS-SINR sens factor</t>
  </si>
  <si>
    <t>Cell 1 SS-SINR sens effect</t>
  </si>
  <si>
    <t>Reported (Cell 2 - Cell 1) SS-SINR sens factor</t>
  </si>
  <si>
    <t>Reported (Cell 2 - Cell 1) SS-SINR sens effect</t>
  </si>
  <si>
    <t>Cell 2  SS-SINR minimum</t>
  </si>
  <si>
    <t>Cell 2 SS-SINR nominal</t>
  </si>
  <si>
    <t>Cell 2   SS-SINR maximum</t>
  </si>
  <si>
    <t>(Cell 2 SS-SINR - Cell 1 SS-SINR), nominal</t>
  </si>
  <si>
    <t>Io difference, nominal</t>
  </si>
  <si>
    <t>UE Relative SS-SINR reporting accuracy</t>
  </si>
  <si>
    <t>Reported (Cell 2 - Cell 1) SS-SINR minimum</t>
  </si>
  <si>
    <t>Reported (Cell 2 - Cell 1) SS-SINR nominal</t>
  </si>
  <si>
    <t>Reported (Cell 2 - Cell 1) SS-SINR maximum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</si>
  <si>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</si>
  <si>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</si>
  <si>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</si>
  <si>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</si>
  <si>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</si>
  <si>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</si>
  <si>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</si>
  <si>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</si>
  <si>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</si>
  <si>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</si>
  <si>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</si>
  <si>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</si>
  <si>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</si>
  <si>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</si>
  <si>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</si>
  <si>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SSB_RP difference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</si>
  <si>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</si>
  <si>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</si>
  <si>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</si>
  <si>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</si>
  <si>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</si>
  <si>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</si>
  <si>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</si>
  <si>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</si>
  <si>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</si>
  <si>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</si>
  <si>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</si>
  <si>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</si>
  <si>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</si>
  <si>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</si>
  <si>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</si>
  <si>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</si>
  <si>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</si>
  <si>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</si>
  <si>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</si>
  <si>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</si>
  <si>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</si>
  <si>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</si>
  <si>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</si>
  <si>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</si>
  <si>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AWGN on Freq 1</t>
  </si>
  <si>
    <t>AWGN on Freq 2</t>
  </si>
  <si>
    <t>Cell#1 on Freq 1</t>
  </si>
  <si>
    <t>Cell#2 on Freq 2</t>
  </si>
  <si>
    <t>16.7.3.4.2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</si>
  <si>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</si>
  <si>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</si>
  <si>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</si>
  <si>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r>
      <t>38.533 4.7.3.2.2+6.7.3.2.2+16.7.3.4.2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"16.7.3.4.2-3" is added for 30KHz SCS+20MHz CBW RedCap test configurations.</t>
    </r>
    <phoneticPr fontId="2" type="noConversion"/>
  </si>
  <si>
    <t>F</t>
    <phoneticPr fontId="19" type="noConversion"/>
  </si>
  <si>
    <t>38.133 Tables 10.1.14.1.2-1 (3.5dB accuracy) and B.2.3-1</t>
    <phoneticPr fontId="19" type="noConversion"/>
  </si>
  <si>
    <t>38.133 Tables 10.1.14.1.2-1 (4dB accuracy) and B.2.3-1</t>
    <phoneticPr fontId="19" type="noConversion"/>
  </si>
  <si>
    <t>38.133 Tables 10.1.14.1.2-1, NR_FDD_FR1_H</t>
    <phoneticPr fontId="19" type="noConversion"/>
  </si>
  <si>
    <t>SS-SINR values are for normal conditions, extreme conditions allow 0.5 dB wider at each end for Test 1 and 2, 0dB wider at each end for Test 3</t>
    <phoneticPr fontId="19" type="noConversion"/>
  </si>
  <si>
    <t>38.101-1 Table 5.3.2-1, 30kHz SCS, 40MHz Ch BW</t>
    <phoneticPr fontId="19" type="noConversion"/>
  </si>
  <si>
    <t>From TS 38.133 Table A.16.7.3.4-1</t>
  </si>
  <si>
    <t>Ref: TS 38.133 clause A.16.7.3.4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</si>
</sst>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ill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</cellXfs>
  <cellStyles count="2">
    <cellStyle name="常规" xfId="0" builtinId="0"/>
    <cellStyle name="常规 2" xfId="1" xr:uid="{00000000-0005-0000-0000-000001000000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C9" sqref="C9:F9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11.398437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40</v>
      </c>
      <c r="B1" s="214" t="s">
        <v>161</v>
      </c>
    </row>
    <row r="3" spans="1:8" ht="13.15" x14ac:dyDescent="0.4">
      <c r="A3" s="40" t="s">
        <v>43</v>
      </c>
      <c r="B3" t="s">
        <v>83</v>
      </c>
    </row>
    <row r="4" spans="1:8" ht="13.15" x14ac:dyDescent="0.4">
      <c r="A4" s="40"/>
      <c r="B4" t="s">
        <v>84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ht="13.15" x14ac:dyDescent="0.4">
      <c r="A7" s="40" t="s">
        <v>27</v>
      </c>
      <c r="B7" t="s">
        <v>53</v>
      </c>
      <c r="C7" t="s">
        <v>98</v>
      </c>
      <c r="D7" s="75" t="s">
        <v>68</v>
      </c>
      <c r="E7" s="213" t="s">
        <v>68</v>
      </c>
      <c r="F7" t="s">
        <v>54</v>
      </c>
      <c r="H7"/>
    </row>
    <row r="8" spans="1:8" x14ac:dyDescent="0.35">
      <c r="C8" s="214" t="s">
        <v>99</v>
      </c>
      <c r="D8" s="75" t="s">
        <v>68</v>
      </c>
      <c r="E8" s="213" t="s">
        <v>68</v>
      </c>
      <c r="F8" t="s">
        <v>54</v>
      </c>
      <c r="H8"/>
    </row>
    <row r="9" spans="1:8" x14ac:dyDescent="0.35">
      <c r="C9" s="214" t="s">
        <v>157</v>
      </c>
      <c r="D9" s="308" t="s">
        <v>158</v>
      </c>
      <c r="E9" s="308" t="s">
        <v>159</v>
      </c>
      <c r="F9" s="309" t="s">
        <v>160</v>
      </c>
      <c r="H9"/>
    </row>
    <row r="10" spans="1:8" x14ac:dyDescent="0.35"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57"/>
  <sheetViews>
    <sheetView topLeftCell="A70" zoomScale="55" zoomScaleNormal="55" workbookViewId="0">
      <selection activeCell="AR147" sqref="AR147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5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2" t="s">
        <v>59</v>
      </c>
      <c r="D2" s="299" t="s">
        <v>153</v>
      </c>
      <c r="E2" s="300"/>
      <c r="F2" s="301"/>
      <c r="G2" s="301"/>
      <c r="H2" s="301"/>
      <c r="I2" s="301"/>
      <c r="J2" s="301"/>
      <c r="K2" s="301"/>
      <c r="L2" s="301"/>
      <c r="M2" s="302"/>
      <c r="N2" s="299" t="s">
        <v>154</v>
      </c>
      <c r="O2" s="300"/>
      <c r="P2" s="301"/>
      <c r="Q2" s="301"/>
      <c r="R2" s="301"/>
      <c r="S2" s="301"/>
      <c r="T2" s="301"/>
      <c r="U2" s="301"/>
      <c r="V2" s="301"/>
      <c r="W2" s="302"/>
      <c r="X2" s="299" t="s">
        <v>155</v>
      </c>
      <c r="Y2" s="300"/>
      <c r="Z2" s="301"/>
      <c r="AA2" s="301"/>
      <c r="AB2" s="301"/>
      <c r="AC2" s="301"/>
      <c r="AD2" s="301"/>
      <c r="AE2" s="301"/>
      <c r="AF2" s="301"/>
      <c r="AG2" s="302"/>
      <c r="AH2" s="299" t="s">
        <v>156</v>
      </c>
      <c r="AI2" s="300"/>
      <c r="AJ2" s="301"/>
      <c r="AK2" s="301"/>
      <c r="AL2" s="301"/>
      <c r="AM2" s="301"/>
      <c r="AN2" s="301"/>
      <c r="AO2" s="301"/>
      <c r="AP2" s="301"/>
      <c r="AQ2" s="302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8"/>
      <c r="D3" s="44" t="s">
        <v>31</v>
      </c>
      <c r="E3" s="3" t="s">
        <v>32</v>
      </c>
      <c r="F3" s="303" t="s">
        <v>86</v>
      </c>
      <c r="G3" s="303"/>
      <c r="H3" s="304"/>
      <c r="I3" s="304"/>
      <c r="J3" s="304"/>
      <c r="K3" s="304"/>
      <c r="L3" s="304"/>
      <c r="M3" s="305"/>
      <c r="N3" s="44" t="s">
        <v>31</v>
      </c>
      <c r="O3" s="3" t="s">
        <v>32</v>
      </c>
      <c r="P3" s="303" t="s">
        <v>86</v>
      </c>
      <c r="Q3" s="303"/>
      <c r="R3" s="304"/>
      <c r="S3" s="304"/>
      <c r="T3" s="304"/>
      <c r="U3" s="304"/>
      <c r="V3" s="304"/>
      <c r="W3" s="305"/>
      <c r="X3" s="44" t="s">
        <v>31</v>
      </c>
      <c r="Y3" s="3" t="s">
        <v>32</v>
      </c>
      <c r="Z3" s="303" t="s">
        <v>86</v>
      </c>
      <c r="AA3" s="303"/>
      <c r="AB3" s="304"/>
      <c r="AC3" s="304"/>
      <c r="AD3" s="304"/>
      <c r="AE3" s="304"/>
      <c r="AF3" s="304"/>
      <c r="AG3" s="305"/>
      <c r="AH3" s="44" t="s">
        <v>31</v>
      </c>
      <c r="AI3" s="3" t="s">
        <v>32</v>
      </c>
      <c r="AJ3" s="303" t="s">
        <v>86</v>
      </c>
      <c r="AK3" s="303"/>
      <c r="AL3" s="304"/>
      <c r="AM3" s="304"/>
      <c r="AN3" s="304"/>
      <c r="AO3" s="304"/>
      <c r="AP3" s="304"/>
      <c r="AQ3" s="305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4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2" t="s">
        <v>66</v>
      </c>
    </row>
    <row r="5" spans="1:65" ht="12.75" customHeight="1" x14ac:dyDescent="0.4">
      <c r="A5" s="218" t="s">
        <v>55</v>
      </c>
      <c r="B5" s="219" t="s">
        <v>56</v>
      </c>
      <c r="C5" s="229"/>
      <c r="D5" s="264">
        <v>15</v>
      </c>
      <c r="E5" s="265">
        <f t="shared" ref="E5:AQ7" si="0">$D5</f>
        <v>15</v>
      </c>
      <c r="F5" s="265">
        <f t="shared" si="0"/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f t="shared" si="0"/>
        <v>15</v>
      </c>
      <c r="K5" s="265">
        <f t="shared" si="0"/>
        <v>15</v>
      </c>
      <c r="L5" s="265">
        <f t="shared" si="0"/>
        <v>15</v>
      </c>
      <c r="M5" s="265">
        <f t="shared" si="0"/>
        <v>15</v>
      </c>
      <c r="N5" s="264">
        <v>15</v>
      </c>
      <c r="O5" s="265">
        <f t="shared" si="0"/>
        <v>15</v>
      </c>
      <c r="P5" s="265">
        <f t="shared" si="0"/>
        <v>15</v>
      </c>
      <c r="Q5" s="265">
        <f t="shared" si="0"/>
        <v>15</v>
      </c>
      <c r="R5" s="265">
        <f t="shared" si="0"/>
        <v>15</v>
      </c>
      <c r="S5" s="265">
        <f t="shared" si="0"/>
        <v>15</v>
      </c>
      <c r="T5" s="265">
        <f t="shared" si="0"/>
        <v>15</v>
      </c>
      <c r="U5" s="265">
        <f t="shared" si="0"/>
        <v>15</v>
      </c>
      <c r="V5" s="265">
        <f t="shared" si="0"/>
        <v>15</v>
      </c>
      <c r="W5" s="265">
        <f t="shared" si="0"/>
        <v>15</v>
      </c>
      <c r="X5" s="220">
        <f t="shared" si="0"/>
        <v>15</v>
      </c>
      <c r="Y5" s="221">
        <f t="shared" si="0"/>
        <v>15</v>
      </c>
      <c r="Z5" s="221">
        <f t="shared" si="0"/>
        <v>15</v>
      </c>
      <c r="AA5" s="221">
        <f t="shared" si="0"/>
        <v>15</v>
      </c>
      <c r="AB5" s="221">
        <f t="shared" si="0"/>
        <v>15</v>
      </c>
      <c r="AC5" s="221">
        <f t="shared" si="0"/>
        <v>15</v>
      </c>
      <c r="AD5" s="221">
        <f t="shared" si="0"/>
        <v>15</v>
      </c>
      <c r="AE5" s="221">
        <f t="shared" si="0"/>
        <v>15</v>
      </c>
      <c r="AF5" s="221">
        <f t="shared" si="0"/>
        <v>15</v>
      </c>
      <c r="AG5" s="221">
        <f t="shared" si="0"/>
        <v>15</v>
      </c>
      <c r="AH5" s="220">
        <f t="shared" si="0"/>
        <v>15</v>
      </c>
      <c r="AI5" s="221">
        <f t="shared" si="0"/>
        <v>15</v>
      </c>
      <c r="AJ5" s="221">
        <f t="shared" si="0"/>
        <v>15</v>
      </c>
      <c r="AK5" s="221">
        <f t="shared" si="0"/>
        <v>15</v>
      </c>
      <c r="AL5" s="221">
        <f t="shared" si="0"/>
        <v>15</v>
      </c>
      <c r="AM5" s="221">
        <f t="shared" si="0"/>
        <v>15</v>
      </c>
      <c r="AN5" s="221">
        <f t="shared" si="0"/>
        <v>15</v>
      </c>
      <c r="AO5" s="221">
        <f t="shared" si="0"/>
        <v>15</v>
      </c>
      <c r="AP5" s="221">
        <f t="shared" si="0"/>
        <v>15</v>
      </c>
      <c r="AQ5" s="221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2" t="s">
        <v>88</v>
      </c>
    </row>
    <row r="6" spans="1:65" ht="12.75" customHeight="1" x14ac:dyDescent="0.4">
      <c r="A6" s="218" t="s">
        <v>57</v>
      </c>
      <c r="B6" s="219" t="s">
        <v>58</v>
      </c>
      <c r="C6" s="229"/>
      <c r="D6" s="264">
        <v>10</v>
      </c>
      <c r="E6" s="265">
        <f t="shared" si="0"/>
        <v>10</v>
      </c>
      <c r="F6" s="265">
        <f t="shared" si="0"/>
        <v>10</v>
      </c>
      <c r="G6" s="265">
        <f t="shared" si="0"/>
        <v>10</v>
      </c>
      <c r="H6" s="265">
        <f t="shared" si="0"/>
        <v>10</v>
      </c>
      <c r="I6" s="265">
        <f t="shared" si="0"/>
        <v>10</v>
      </c>
      <c r="J6" s="265">
        <f t="shared" si="0"/>
        <v>10</v>
      </c>
      <c r="K6" s="265">
        <f t="shared" si="0"/>
        <v>10</v>
      </c>
      <c r="L6" s="265">
        <f t="shared" si="0"/>
        <v>10</v>
      </c>
      <c r="M6" s="265">
        <f t="shared" si="0"/>
        <v>10</v>
      </c>
      <c r="N6" s="264">
        <v>10</v>
      </c>
      <c r="O6" s="265">
        <f t="shared" si="0"/>
        <v>10</v>
      </c>
      <c r="P6" s="265">
        <f t="shared" si="0"/>
        <v>10</v>
      </c>
      <c r="Q6" s="265">
        <f t="shared" si="0"/>
        <v>10</v>
      </c>
      <c r="R6" s="265">
        <f t="shared" si="0"/>
        <v>10</v>
      </c>
      <c r="S6" s="265">
        <f t="shared" si="0"/>
        <v>10</v>
      </c>
      <c r="T6" s="265">
        <f t="shared" si="0"/>
        <v>10</v>
      </c>
      <c r="U6" s="265">
        <f t="shared" si="0"/>
        <v>10</v>
      </c>
      <c r="V6" s="265">
        <f t="shared" si="0"/>
        <v>10</v>
      </c>
      <c r="W6" s="265">
        <f t="shared" si="0"/>
        <v>10</v>
      </c>
      <c r="X6" s="220">
        <f t="shared" si="0"/>
        <v>10</v>
      </c>
      <c r="Y6" s="221">
        <f t="shared" si="0"/>
        <v>10</v>
      </c>
      <c r="Z6" s="221">
        <f t="shared" si="0"/>
        <v>10</v>
      </c>
      <c r="AA6" s="221">
        <f t="shared" si="0"/>
        <v>10</v>
      </c>
      <c r="AB6" s="221">
        <f t="shared" si="0"/>
        <v>10</v>
      </c>
      <c r="AC6" s="221">
        <f t="shared" si="0"/>
        <v>10</v>
      </c>
      <c r="AD6" s="221">
        <f t="shared" si="0"/>
        <v>10</v>
      </c>
      <c r="AE6" s="221">
        <f t="shared" si="0"/>
        <v>10</v>
      </c>
      <c r="AF6" s="221">
        <f t="shared" si="0"/>
        <v>10</v>
      </c>
      <c r="AG6" s="221">
        <f t="shared" si="0"/>
        <v>10</v>
      </c>
      <c r="AH6" s="220">
        <f t="shared" si="0"/>
        <v>10</v>
      </c>
      <c r="AI6" s="221">
        <f t="shared" si="0"/>
        <v>10</v>
      </c>
      <c r="AJ6" s="221">
        <f t="shared" si="0"/>
        <v>10</v>
      </c>
      <c r="AK6" s="221">
        <f t="shared" si="0"/>
        <v>10</v>
      </c>
      <c r="AL6" s="221">
        <f t="shared" si="0"/>
        <v>10</v>
      </c>
      <c r="AM6" s="221">
        <f t="shared" si="0"/>
        <v>10</v>
      </c>
      <c r="AN6" s="221">
        <f t="shared" si="0"/>
        <v>10</v>
      </c>
      <c r="AO6" s="221">
        <f t="shared" si="0"/>
        <v>10</v>
      </c>
      <c r="AP6" s="221">
        <f t="shared" si="0"/>
        <v>10</v>
      </c>
      <c r="AQ6" s="221">
        <f t="shared" si="0"/>
        <v>10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2" t="s">
        <v>85</v>
      </c>
    </row>
    <row r="7" spans="1:65" ht="12.75" customHeight="1" x14ac:dyDescent="0.4">
      <c r="A7" s="218" t="s">
        <v>70</v>
      </c>
      <c r="B7" s="219"/>
      <c r="C7" s="229"/>
      <c r="D7" s="264">
        <v>52</v>
      </c>
      <c r="E7" s="265">
        <f t="shared" si="0"/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f t="shared" si="0"/>
        <v>52</v>
      </c>
      <c r="K7" s="265">
        <f t="shared" si="0"/>
        <v>52</v>
      </c>
      <c r="L7" s="265">
        <f t="shared" si="0"/>
        <v>52</v>
      </c>
      <c r="M7" s="265">
        <f t="shared" si="0"/>
        <v>52</v>
      </c>
      <c r="N7" s="264">
        <v>52</v>
      </c>
      <c r="O7" s="265">
        <f t="shared" si="0"/>
        <v>52</v>
      </c>
      <c r="P7" s="265">
        <f t="shared" si="0"/>
        <v>52</v>
      </c>
      <c r="Q7" s="265">
        <f t="shared" si="0"/>
        <v>52</v>
      </c>
      <c r="R7" s="265">
        <f t="shared" si="0"/>
        <v>52</v>
      </c>
      <c r="S7" s="265">
        <f t="shared" si="0"/>
        <v>52</v>
      </c>
      <c r="T7" s="265">
        <f t="shared" si="0"/>
        <v>52</v>
      </c>
      <c r="U7" s="265">
        <f t="shared" si="0"/>
        <v>52</v>
      </c>
      <c r="V7" s="265">
        <f t="shared" si="0"/>
        <v>52</v>
      </c>
      <c r="W7" s="265">
        <f t="shared" si="0"/>
        <v>52</v>
      </c>
      <c r="X7" s="220">
        <f t="shared" si="0"/>
        <v>52</v>
      </c>
      <c r="Y7" s="221">
        <f t="shared" si="0"/>
        <v>52</v>
      </c>
      <c r="Z7" s="221">
        <f t="shared" si="0"/>
        <v>52</v>
      </c>
      <c r="AA7" s="221">
        <f t="shared" si="0"/>
        <v>52</v>
      </c>
      <c r="AB7" s="221">
        <f t="shared" si="0"/>
        <v>52</v>
      </c>
      <c r="AC7" s="221">
        <f t="shared" si="0"/>
        <v>52</v>
      </c>
      <c r="AD7" s="221">
        <f t="shared" si="0"/>
        <v>52</v>
      </c>
      <c r="AE7" s="221">
        <f t="shared" si="0"/>
        <v>52</v>
      </c>
      <c r="AF7" s="221">
        <f t="shared" si="0"/>
        <v>52</v>
      </c>
      <c r="AG7" s="221">
        <f t="shared" si="0"/>
        <v>52</v>
      </c>
      <c r="AH7" s="220">
        <f t="shared" si="0"/>
        <v>52</v>
      </c>
      <c r="AI7" s="221">
        <f t="shared" si="0"/>
        <v>52</v>
      </c>
      <c r="AJ7" s="221">
        <f t="shared" si="0"/>
        <v>52</v>
      </c>
      <c r="AK7" s="221">
        <f t="shared" si="0"/>
        <v>52</v>
      </c>
      <c r="AL7" s="221">
        <f t="shared" si="0"/>
        <v>52</v>
      </c>
      <c r="AM7" s="221">
        <f t="shared" si="0"/>
        <v>52</v>
      </c>
      <c r="AN7" s="221">
        <f t="shared" si="0"/>
        <v>52</v>
      </c>
      <c r="AO7" s="221">
        <f t="shared" si="0"/>
        <v>52</v>
      </c>
      <c r="AP7" s="221">
        <f t="shared" si="0"/>
        <v>52</v>
      </c>
      <c r="AQ7" s="221">
        <f t="shared" si="0"/>
        <v>52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2" t="s">
        <v>71</v>
      </c>
    </row>
    <row r="8" spans="1:65" x14ac:dyDescent="0.35">
      <c r="A8" s="4" t="s">
        <v>42</v>
      </c>
      <c r="B8" s="47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22" t="s">
        <v>67</v>
      </c>
    </row>
    <row r="9" spans="1:65" x14ac:dyDescent="0.35">
      <c r="A9" s="4" t="s">
        <v>33</v>
      </c>
      <c r="B9" s="47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ref="K9" si="2">$F$9+K8</f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3">$F$9+R8</f>
        <v>-118.5</v>
      </c>
      <c r="S9" s="216">
        <f t="shared" si="3"/>
        <v>-118</v>
      </c>
      <c r="T9" s="216">
        <f t="shared" si="3"/>
        <v>-117.5</v>
      </c>
      <c r="U9" s="216">
        <f t="shared" ref="U9" si="4">$F$9+U8</f>
        <v>-117</v>
      </c>
      <c r="V9" s="216">
        <f t="shared" si="3"/>
        <v>-116.5</v>
      </c>
      <c r="W9" s="216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2" t="s">
        <v>88</v>
      </c>
    </row>
    <row r="10" spans="1:65" x14ac:dyDescent="0.35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5">AA10</f>
        <v>-4</v>
      </c>
      <c r="AC10" s="217">
        <f t="shared" si="5"/>
        <v>-4</v>
      </c>
      <c r="AD10" s="217">
        <f t="shared" si="5"/>
        <v>-4</v>
      </c>
      <c r="AE10" s="217">
        <f t="shared" si="5"/>
        <v>-4</v>
      </c>
      <c r="AF10" s="217">
        <f>AD10</f>
        <v>-4</v>
      </c>
      <c r="AG10" s="217">
        <f t="shared" si="5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6">AK10</f>
        <v>-4</v>
      </c>
      <c r="AM10" s="217">
        <f t="shared" si="6"/>
        <v>-4</v>
      </c>
      <c r="AN10" s="217">
        <f t="shared" si="6"/>
        <v>-4</v>
      </c>
      <c r="AO10" s="217">
        <f t="shared" si="6"/>
        <v>-4</v>
      </c>
      <c r="AP10" s="217">
        <f>AN10</f>
        <v>-4</v>
      </c>
      <c r="AQ10" s="217">
        <f t="shared" si="6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15</v>
      </c>
      <c r="B15" s="211"/>
      <c r="C15" s="12"/>
      <c r="D15" s="299" t="s">
        <v>153</v>
      </c>
      <c r="E15" s="300"/>
      <c r="F15" s="301"/>
      <c r="G15" s="301"/>
      <c r="H15" s="301"/>
      <c r="I15" s="301"/>
      <c r="J15" s="301"/>
      <c r="K15" s="301"/>
      <c r="L15" s="301"/>
      <c r="M15" s="302"/>
      <c r="N15" s="299" t="s">
        <v>154</v>
      </c>
      <c r="O15" s="300"/>
      <c r="P15" s="301"/>
      <c r="Q15" s="301"/>
      <c r="R15" s="301"/>
      <c r="S15" s="301"/>
      <c r="T15" s="301"/>
      <c r="U15" s="301"/>
      <c r="V15" s="301"/>
      <c r="W15" s="302"/>
      <c r="X15" s="299" t="s">
        <v>155</v>
      </c>
      <c r="Y15" s="300"/>
      <c r="Z15" s="301"/>
      <c r="AA15" s="301"/>
      <c r="AB15" s="301"/>
      <c r="AC15" s="301"/>
      <c r="AD15" s="301"/>
      <c r="AE15" s="301"/>
      <c r="AF15" s="301"/>
      <c r="AG15" s="302"/>
      <c r="AH15" s="299" t="s">
        <v>156</v>
      </c>
      <c r="AI15" s="300"/>
      <c r="AJ15" s="301"/>
      <c r="AK15" s="301"/>
      <c r="AL15" s="301"/>
      <c r="AM15" s="301"/>
      <c r="AN15" s="301"/>
      <c r="AO15" s="301"/>
      <c r="AP15" s="301"/>
      <c r="AQ15" s="302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47"/>
      <c r="C16" s="5"/>
      <c r="D16" s="44" t="s">
        <v>31</v>
      </c>
      <c r="E16" s="3" t="s">
        <v>32</v>
      </c>
      <c r="F16" s="303" t="s">
        <v>86</v>
      </c>
      <c r="G16" s="303"/>
      <c r="H16" s="304"/>
      <c r="I16" s="304"/>
      <c r="J16" s="304"/>
      <c r="K16" s="304"/>
      <c r="L16" s="304"/>
      <c r="M16" s="305"/>
      <c r="N16" s="44" t="s">
        <v>31</v>
      </c>
      <c r="O16" s="3" t="s">
        <v>32</v>
      </c>
      <c r="P16" s="303" t="s">
        <v>86</v>
      </c>
      <c r="Q16" s="303"/>
      <c r="R16" s="304"/>
      <c r="S16" s="304"/>
      <c r="T16" s="304"/>
      <c r="U16" s="304"/>
      <c r="V16" s="304"/>
      <c r="W16" s="305"/>
      <c r="X16" s="44" t="s">
        <v>31</v>
      </c>
      <c r="Y16" s="3" t="s">
        <v>32</v>
      </c>
      <c r="Z16" s="303" t="s">
        <v>86</v>
      </c>
      <c r="AA16" s="303"/>
      <c r="AB16" s="304"/>
      <c r="AC16" s="304"/>
      <c r="AD16" s="304"/>
      <c r="AE16" s="304"/>
      <c r="AF16" s="304"/>
      <c r="AG16" s="305"/>
      <c r="AH16" s="44" t="s">
        <v>31</v>
      </c>
      <c r="AI16" s="3" t="s">
        <v>32</v>
      </c>
      <c r="AJ16" s="303" t="s">
        <v>86</v>
      </c>
      <c r="AK16" s="303"/>
      <c r="AL16" s="304"/>
      <c r="AM16" s="304"/>
      <c r="AN16" s="304"/>
      <c r="AO16" s="304"/>
      <c r="AP16" s="304"/>
      <c r="AQ16" s="305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47" t="s">
        <v>63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0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35">
      <c r="A18" s="30" t="s">
        <v>138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5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35">
      <c r="A19" s="263" t="s">
        <v>119</v>
      </c>
      <c r="B19" s="47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5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35">
      <c r="A20" s="263" t="s">
        <v>91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6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5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35">
      <c r="A21" s="272" t="s">
        <v>120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47" t="s">
        <v>7</v>
      </c>
      <c r="AH21" s="69">
        <f>AH19-X19</f>
        <v>0</v>
      </c>
      <c r="AI21" s="34">
        <f t="shared" ref="AI21:AQ22" si="19">AI19-Y19</f>
        <v>0</v>
      </c>
      <c r="AJ21" s="34">
        <f t="shared" si="19"/>
        <v>0</v>
      </c>
      <c r="AK21" s="34">
        <f t="shared" si="19"/>
        <v>0</v>
      </c>
      <c r="AL21" s="34">
        <f t="shared" si="19"/>
        <v>0</v>
      </c>
      <c r="AM21" s="34">
        <f t="shared" si="19"/>
        <v>0</v>
      </c>
      <c r="AN21" s="34">
        <f t="shared" si="19"/>
        <v>0</v>
      </c>
      <c r="AO21" s="34">
        <f t="shared" si="19"/>
        <v>0</v>
      </c>
      <c r="AP21" s="34">
        <f t="shared" si="19"/>
        <v>0</v>
      </c>
      <c r="AQ21" s="53">
        <f t="shared" si="19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2" t="s">
        <v>107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si="19"/>
        <v>0</v>
      </c>
      <c r="AJ22" s="34">
        <f t="shared" si="19"/>
        <v>0</v>
      </c>
      <c r="AK22" s="34">
        <f t="shared" si="19"/>
        <v>0</v>
      </c>
      <c r="AL22" s="34">
        <f t="shared" si="19"/>
        <v>0</v>
      </c>
      <c r="AM22" s="34">
        <f t="shared" si="19"/>
        <v>0</v>
      </c>
      <c r="AN22" s="34">
        <f t="shared" si="19"/>
        <v>0</v>
      </c>
      <c r="AO22" s="34">
        <f t="shared" si="19"/>
        <v>0</v>
      </c>
      <c r="AP22" s="34">
        <f t="shared" si="19"/>
        <v>0</v>
      </c>
      <c r="AQ22" s="53">
        <f t="shared" si="19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4" t="s">
        <v>34</v>
      </c>
      <c r="B23" s="47" t="s">
        <v>69</v>
      </c>
      <c r="C23" s="5"/>
      <c r="D23" s="273">
        <f t="shared" ref="D23:K23" si="20">10*LOG((D17+X17)*10^-9)+10*LOG(D7*12)</f>
        <v>-57.825298279809047</v>
      </c>
      <c r="E23" s="9">
        <f t="shared" si="20"/>
        <v>-60.504940365349341</v>
      </c>
      <c r="F23" s="9">
        <f t="shared" si="20"/>
        <v>-90.092749472082815</v>
      </c>
      <c r="G23" s="9">
        <f t="shared" si="20"/>
        <v>-89.592749472082843</v>
      </c>
      <c r="H23" s="9">
        <f t="shared" si="20"/>
        <v>-89.092749472082829</v>
      </c>
      <c r="I23" s="9">
        <f t="shared" si="20"/>
        <v>-88.592749472082829</v>
      </c>
      <c r="J23" s="9">
        <f t="shared" si="20"/>
        <v>-88.092749472082843</v>
      </c>
      <c r="K23" s="9">
        <f t="shared" si="20"/>
        <v>-87.592749472082829</v>
      </c>
      <c r="L23" s="9">
        <f t="shared" ref="L23:U23" si="21">10*LOG((L17+AF17)*10^-9)+10*LOG(L7*12)</f>
        <v>-87.092749472082843</v>
      </c>
      <c r="M23" s="90">
        <f t="shared" si="21"/>
        <v>-86.592749472082843</v>
      </c>
      <c r="N23" s="273">
        <f t="shared" si="21"/>
        <v>-57.825298279809047</v>
      </c>
      <c r="O23" s="9">
        <f t="shared" si="21"/>
        <v>-60.504940365349341</v>
      </c>
      <c r="P23" s="9">
        <f t="shared" si="21"/>
        <v>-90.092749472082815</v>
      </c>
      <c r="Q23" s="9">
        <f t="shared" si="21"/>
        <v>-89.592749472082843</v>
      </c>
      <c r="R23" s="9">
        <f t="shared" si="21"/>
        <v>-89.092749472082829</v>
      </c>
      <c r="S23" s="9">
        <f t="shared" si="21"/>
        <v>-88.592749472082829</v>
      </c>
      <c r="T23" s="9">
        <f t="shared" si="21"/>
        <v>-88.092749472082843</v>
      </c>
      <c r="U23" s="9">
        <f t="shared" si="21"/>
        <v>-87.592749472082829</v>
      </c>
      <c r="V23" s="9">
        <f>10*LOG((V17+AP17)*10^-9)+10*LOG(V7*12)</f>
        <v>-87.092749472082843</v>
      </c>
      <c r="W23" s="90">
        <f>10*LOG((W17+AQ17)*10^-9)+10*LOG(W7*12)</f>
        <v>-86.592749472082843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47"/>
      <c r="BL23" s="47"/>
      <c r="BM23" s="201" t="s">
        <v>35</v>
      </c>
    </row>
    <row r="24" spans="1:65" ht="13.15" thickBot="1" x14ac:dyDescent="0.4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22">O23-E23</f>
        <v>0</v>
      </c>
      <c r="P24" s="80">
        <f t="shared" si="22"/>
        <v>0</v>
      </c>
      <c r="Q24" s="80">
        <f t="shared" si="22"/>
        <v>0</v>
      </c>
      <c r="R24" s="80">
        <f t="shared" si="22"/>
        <v>0</v>
      </c>
      <c r="S24" s="80">
        <f t="shared" si="22"/>
        <v>0</v>
      </c>
      <c r="T24" s="80">
        <f t="shared" si="22"/>
        <v>0</v>
      </c>
      <c r="U24" s="80">
        <f t="shared" si="22"/>
        <v>0</v>
      </c>
      <c r="V24" s="80">
        <f t="shared" si="22"/>
        <v>0</v>
      </c>
      <c r="W24" s="80">
        <f t="shared" si="22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3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4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ht="13.15" x14ac:dyDescent="0.4">
      <c r="A27" s="1" t="s">
        <v>16</v>
      </c>
      <c r="B27" s="96"/>
      <c r="C27" s="97"/>
      <c r="D27" s="299" t="s">
        <v>153</v>
      </c>
      <c r="E27" s="300"/>
      <c r="F27" s="301"/>
      <c r="G27" s="301"/>
      <c r="H27" s="301"/>
      <c r="I27" s="301"/>
      <c r="J27" s="301"/>
      <c r="K27" s="301"/>
      <c r="L27" s="301"/>
      <c r="M27" s="302"/>
      <c r="N27" s="299" t="s">
        <v>154</v>
      </c>
      <c r="O27" s="300"/>
      <c r="P27" s="301"/>
      <c r="Q27" s="301"/>
      <c r="R27" s="301"/>
      <c r="S27" s="301"/>
      <c r="T27" s="301"/>
      <c r="U27" s="301"/>
      <c r="V27" s="301"/>
      <c r="W27" s="302"/>
      <c r="X27" s="299" t="s">
        <v>155</v>
      </c>
      <c r="Y27" s="300"/>
      <c r="Z27" s="306"/>
      <c r="AA27" s="306"/>
      <c r="AB27" s="306"/>
      <c r="AC27" s="306"/>
      <c r="AD27" s="306"/>
      <c r="AE27" s="306"/>
      <c r="AF27" s="306"/>
      <c r="AG27" s="307"/>
      <c r="AH27" s="299" t="s">
        <v>156</v>
      </c>
      <c r="AI27" s="300"/>
      <c r="AJ27" s="306"/>
      <c r="AK27" s="306"/>
      <c r="AL27" s="306"/>
      <c r="AM27" s="306"/>
      <c r="AN27" s="306"/>
      <c r="AO27" s="306"/>
      <c r="AP27" s="306"/>
      <c r="AQ27" s="307"/>
      <c r="AR27" s="299" t="s">
        <v>39</v>
      </c>
      <c r="AS27" s="300"/>
      <c r="AT27" s="306"/>
      <c r="AU27" s="306"/>
      <c r="AV27" s="306"/>
      <c r="AW27" s="306"/>
      <c r="AX27" s="306"/>
      <c r="AY27" s="306"/>
      <c r="AZ27" s="306"/>
      <c r="BA27" s="307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ht="13.15" x14ac:dyDescent="0.4">
      <c r="A28" s="2"/>
      <c r="B28" s="91"/>
      <c r="C28" s="7"/>
      <c r="D28" s="44" t="s">
        <v>31</v>
      </c>
      <c r="E28" s="3" t="s">
        <v>32</v>
      </c>
      <c r="F28" s="303" t="s">
        <v>86</v>
      </c>
      <c r="G28" s="303"/>
      <c r="H28" s="304"/>
      <c r="I28" s="304"/>
      <c r="J28" s="304"/>
      <c r="K28" s="304"/>
      <c r="L28" s="304"/>
      <c r="M28" s="305"/>
      <c r="N28" s="44" t="s">
        <v>31</v>
      </c>
      <c r="O28" s="3" t="s">
        <v>32</v>
      </c>
      <c r="P28" s="303" t="s">
        <v>86</v>
      </c>
      <c r="Q28" s="303"/>
      <c r="R28" s="304"/>
      <c r="S28" s="304"/>
      <c r="T28" s="304"/>
      <c r="U28" s="304"/>
      <c r="V28" s="304"/>
      <c r="W28" s="305"/>
      <c r="X28" s="44" t="s">
        <v>31</v>
      </c>
      <c r="Y28" s="3" t="s">
        <v>32</v>
      </c>
      <c r="Z28" s="303" t="s">
        <v>86</v>
      </c>
      <c r="AA28" s="303"/>
      <c r="AB28" s="304"/>
      <c r="AC28" s="304"/>
      <c r="AD28" s="304"/>
      <c r="AE28" s="304"/>
      <c r="AF28" s="304"/>
      <c r="AG28" s="305"/>
      <c r="AH28" s="44" t="s">
        <v>31</v>
      </c>
      <c r="AI28" s="3" t="s">
        <v>32</v>
      </c>
      <c r="AJ28" s="303" t="s">
        <v>86</v>
      </c>
      <c r="AK28" s="303"/>
      <c r="AL28" s="304"/>
      <c r="AM28" s="304"/>
      <c r="AN28" s="304"/>
      <c r="AO28" s="304"/>
      <c r="AP28" s="304"/>
      <c r="AQ28" s="305"/>
      <c r="AR28" s="44" t="s">
        <v>31</v>
      </c>
      <c r="AS28" s="3" t="s">
        <v>32</v>
      </c>
      <c r="AT28" s="303" t="s">
        <v>86</v>
      </c>
      <c r="AU28" s="303"/>
      <c r="AV28" s="304"/>
      <c r="AW28" s="304"/>
      <c r="AX28" s="304"/>
      <c r="AY28" s="304"/>
      <c r="AZ28" s="304"/>
      <c r="BA28" s="305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ht="13.15" x14ac:dyDescent="0.4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23">$D29</f>
        <v>1.5</v>
      </c>
      <c r="G29" s="135">
        <f t="shared" si="23"/>
        <v>1.5</v>
      </c>
      <c r="H29" s="135">
        <f t="shared" si="23"/>
        <v>1.5</v>
      </c>
      <c r="I29" s="135">
        <f t="shared" si="23"/>
        <v>1.5</v>
      </c>
      <c r="J29" s="135">
        <f t="shared" si="23"/>
        <v>1.5</v>
      </c>
      <c r="K29" s="135">
        <f t="shared" si="23"/>
        <v>1.5</v>
      </c>
      <c r="L29" s="135">
        <f t="shared" si="23"/>
        <v>1.5</v>
      </c>
      <c r="M29" s="136">
        <f t="shared" si="23"/>
        <v>1.5</v>
      </c>
      <c r="N29" s="223">
        <v>1.5</v>
      </c>
      <c r="O29" s="135">
        <f t="shared" si="23"/>
        <v>1.5</v>
      </c>
      <c r="P29" s="135">
        <f t="shared" si="23"/>
        <v>1.5</v>
      </c>
      <c r="Q29" s="135">
        <f t="shared" si="23"/>
        <v>1.5</v>
      </c>
      <c r="R29" s="135">
        <f t="shared" si="23"/>
        <v>1.5</v>
      </c>
      <c r="S29" s="135">
        <f t="shared" si="23"/>
        <v>1.5</v>
      </c>
      <c r="T29" s="135">
        <f t="shared" si="23"/>
        <v>1.5</v>
      </c>
      <c r="U29" s="135">
        <f t="shared" si="23"/>
        <v>1.5</v>
      </c>
      <c r="V29" s="135">
        <f t="shared" si="23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" x14ac:dyDescent="0.5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23"/>
        <v>1.5</v>
      </c>
      <c r="G30" s="135">
        <f t="shared" si="23"/>
        <v>1.5</v>
      </c>
      <c r="H30" s="135">
        <f t="shared" si="23"/>
        <v>1.5</v>
      </c>
      <c r="I30" s="135">
        <f t="shared" si="23"/>
        <v>1.5</v>
      </c>
      <c r="J30" s="135">
        <f t="shared" si="23"/>
        <v>1.5</v>
      </c>
      <c r="K30" s="135">
        <f t="shared" si="23"/>
        <v>1.5</v>
      </c>
      <c r="L30" s="135">
        <f t="shared" si="23"/>
        <v>1.5</v>
      </c>
      <c r="M30" s="136">
        <f t="shared" si="23"/>
        <v>1.5</v>
      </c>
      <c r="N30" s="223">
        <v>1.5</v>
      </c>
      <c r="O30" s="135">
        <f t="shared" si="23"/>
        <v>1.5</v>
      </c>
      <c r="P30" s="135">
        <f t="shared" si="23"/>
        <v>1.5</v>
      </c>
      <c r="Q30" s="135">
        <f t="shared" si="23"/>
        <v>1.5</v>
      </c>
      <c r="R30" s="135">
        <f t="shared" si="23"/>
        <v>1.5</v>
      </c>
      <c r="S30" s="135">
        <f t="shared" si="23"/>
        <v>1.5</v>
      </c>
      <c r="T30" s="135">
        <f t="shared" si="23"/>
        <v>1.5</v>
      </c>
      <c r="U30" s="135">
        <f t="shared" si="23"/>
        <v>1.5</v>
      </c>
      <c r="V30" s="135">
        <f t="shared" si="23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ht="13.15" x14ac:dyDescent="0.4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24">$X31</f>
        <v>0.3</v>
      </c>
      <c r="Z31" s="135">
        <f t="shared" si="24"/>
        <v>0.3</v>
      </c>
      <c r="AA31" s="135">
        <f t="shared" si="24"/>
        <v>0.3</v>
      </c>
      <c r="AB31" s="135">
        <f t="shared" si="24"/>
        <v>0.3</v>
      </c>
      <c r="AC31" s="135">
        <f t="shared" si="24"/>
        <v>0.3</v>
      </c>
      <c r="AD31" s="135">
        <f t="shared" si="24"/>
        <v>0.3</v>
      </c>
      <c r="AE31" s="135">
        <f t="shared" si="24"/>
        <v>0.3</v>
      </c>
      <c r="AF31" s="130">
        <f t="shared" si="24"/>
        <v>0.3</v>
      </c>
      <c r="AG31" s="131">
        <f t="shared" si="24"/>
        <v>0.3</v>
      </c>
      <c r="AH31" s="224">
        <v>0.3</v>
      </c>
      <c r="AI31" s="7">
        <f t="shared" ref="AI31:AQ32" si="25">$AH31</f>
        <v>0.3</v>
      </c>
      <c r="AJ31" s="7">
        <f t="shared" si="25"/>
        <v>0.3</v>
      </c>
      <c r="AK31" s="7">
        <f t="shared" si="25"/>
        <v>0.3</v>
      </c>
      <c r="AL31" s="7">
        <f t="shared" si="25"/>
        <v>0.3</v>
      </c>
      <c r="AM31" s="7">
        <f t="shared" si="25"/>
        <v>0.3</v>
      </c>
      <c r="AN31" s="7">
        <f t="shared" si="25"/>
        <v>0.3</v>
      </c>
      <c r="AO31" s="135">
        <f t="shared" si="25"/>
        <v>0.3</v>
      </c>
      <c r="AP31" s="130">
        <f t="shared" si="25"/>
        <v>0.3</v>
      </c>
      <c r="AQ31" s="131">
        <f t="shared" si="25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" x14ac:dyDescent="0.5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24"/>
        <v>0.8</v>
      </c>
      <c r="Z32" s="135">
        <f t="shared" si="24"/>
        <v>0.8</v>
      </c>
      <c r="AA32" s="135">
        <f t="shared" si="24"/>
        <v>0.8</v>
      </c>
      <c r="AB32" s="135">
        <f t="shared" si="24"/>
        <v>0.8</v>
      </c>
      <c r="AC32" s="135">
        <f t="shared" si="24"/>
        <v>0.8</v>
      </c>
      <c r="AD32" s="135">
        <f t="shared" si="24"/>
        <v>0.8</v>
      </c>
      <c r="AE32" s="135">
        <f t="shared" si="24"/>
        <v>0.8</v>
      </c>
      <c r="AF32" s="130">
        <f t="shared" si="24"/>
        <v>0.8</v>
      </c>
      <c r="AG32" s="131">
        <f t="shared" si="24"/>
        <v>0.8</v>
      </c>
      <c r="AH32" s="224">
        <v>0.8</v>
      </c>
      <c r="AI32" s="7">
        <f t="shared" si="25"/>
        <v>0.8</v>
      </c>
      <c r="AJ32" s="7">
        <f t="shared" si="25"/>
        <v>0.8</v>
      </c>
      <c r="AK32" s="7">
        <f t="shared" si="25"/>
        <v>0.8</v>
      </c>
      <c r="AL32" s="7">
        <f t="shared" si="25"/>
        <v>0.8</v>
      </c>
      <c r="AM32" s="7">
        <f t="shared" si="25"/>
        <v>0.8</v>
      </c>
      <c r="AN32" s="7">
        <f t="shared" si="25"/>
        <v>0.8</v>
      </c>
      <c r="AO32" s="135">
        <f t="shared" si="25"/>
        <v>0.8</v>
      </c>
      <c r="AP32" s="130">
        <f t="shared" si="25"/>
        <v>0.8</v>
      </c>
      <c r="AQ32" s="131">
        <f t="shared" si="25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15" thickBot="1" x14ac:dyDescent="0.4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26">$AT33</f>
        <v>4</v>
      </c>
      <c r="AV33" s="141">
        <f t="shared" si="26"/>
        <v>4</v>
      </c>
      <c r="AW33" s="141">
        <f t="shared" si="26"/>
        <v>4</v>
      </c>
      <c r="AX33" s="141">
        <f t="shared" si="26"/>
        <v>4</v>
      </c>
      <c r="AY33" s="141">
        <f t="shared" si="26"/>
        <v>4</v>
      </c>
      <c r="AZ33" s="141">
        <f t="shared" si="26"/>
        <v>4</v>
      </c>
      <c r="BA33" s="141">
        <f t="shared" si="26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35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15" thickBot="1" x14ac:dyDescent="0.4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ht="13.15" x14ac:dyDescent="0.4">
      <c r="A36" s="1" t="s">
        <v>18</v>
      </c>
      <c r="B36" s="96"/>
      <c r="C36" s="236"/>
      <c r="D36" s="299" t="s">
        <v>153</v>
      </c>
      <c r="E36" s="300"/>
      <c r="F36" s="301"/>
      <c r="G36" s="301"/>
      <c r="H36" s="301"/>
      <c r="I36" s="301"/>
      <c r="J36" s="301"/>
      <c r="K36" s="301"/>
      <c r="L36" s="301"/>
      <c r="M36" s="302"/>
      <c r="N36" s="299" t="s">
        <v>154</v>
      </c>
      <c r="O36" s="300"/>
      <c r="P36" s="301"/>
      <c r="Q36" s="301"/>
      <c r="R36" s="301"/>
      <c r="S36" s="301"/>
      <c r="T36" s="301"/>
      <c r="U36" s="301"/>
      <c r="V36" s="301"/>
      <c r="W36" s="302"/>
      <c r="X36" s="300" t="s">
        <v>155</v>
      </c>
      <c r="Y36" s="300"/>
      <c r="Z36" s="306"/>
      <c r="AA36" s="306"/>
      <c r="AB36" s="306"/>
      <c r="AC36" s="306"/>
      <c r="AD36" s="306"/>
      <c r="AE36" s="306"/>
      <c r="AF36" s="306"/>
      <c r="AG36" s="307"/>
      <c r="AH36" s="299" t="s">
        <v>156</v>
      </c>
      <c r="AI36" s="300"/>
      <c r="AJ36" s="306"/>
      <c r="AK36" s="306"/>
      <c r="AL36" s="306"/>
      <c r="AM36" s="306"/>
      <c r="AN36" s="306"/>
      <c r="AO36" s="306"/>
      <c r="AP36" s="306"/>
      <c r="AQ36" s="307"/>
      <c r="AR36" s="299" t="s">
        <v>39</v>
      </c>
      <c r="AS36" s="300"/>
      <c r="AT36" s="306"/>
      <c r="AU36" s="306"/>
      <c r="AV36" s="306"/>
      <c r="AW36" s="306"/>
      <c r="AX36" s="306"/>
      <c r="AY36" s="306"/>
      <c r="AZ36" s="306"/>
      <c r="BA36" s="307"/>
      <c r="BB36" s="299" t="s">
        <v>30</v>
      </c>
      <c r="BC36" s="300"/>
      <c r="BD36" s="306"/>
      <c r="BE36" s="306"/>
      <c r="BF36" s="306"/>
      <c r="BG36" s="306"/>
      <c r="BH36" s="306"/>
      <c r="BI36" s="306"/>
      <c r="BJ36" s="306"/>
      <c r="BK36" s="307"/>
      <c r="BL36" s="243"/>
      <c r="BM36" s="19" t="s">
        <v>0</v>
      </c>
    </row>
    <row r="37" spans="1:65" s="93" customFormat="1" ht="13.15" x14ac:dyDescent="0.4">
      <c r="A37" s="61"/>
      <c r="B37" s="91"/>
      <c r="C37" s="237"/>
      <c r="D37" s="44" t="s">
        <v>31</v>
      </c>
      <c r="E37" s="3" t="s">
        <v>32</v>
      </c>
      <c r="F37" s="303" t="s">
        <v>86</v>
      </c>
      <c r="G37" s="303"/>
      <c r="H37" s="304"/>
      <c r="I37" s="304"/>
      <c r="J37" s="304"/>
      <c r="K37" s="304"/>
      <c r="L37" s="304"/>
      <c r="M37" s="305"/>
      <c r="N37" s="44" t="s">
        <v>31</v>
      </c>
      <c r="O37" s="3" t="s">
        <v>32</v>
      </c>
      <c r="P37" s="303" t="s">
        <v>86</v>
      </c>
      <c r="Q37" s="303"/>
      <c r="R37" s="304"/>
      <c r="S37" s="304"/>
      <c r="T37" s="304"/>
      <c r="U37" s="304"/>
      <c r="V37" s="304"/>
      <c r="W37" s="305"/>
      <c r="X37" s="44" t="s">
        <v>31</v>
      </c>
      <c r="Y37" s="3" t="s">
        <v>32</v>
      </c>
      <c r="Z37" s="303" t="s">
        <v>86</v>
      </c>
      <c r="AA37" s="303"/>
      <c r="AB37" s="304"/>
      <c r="AC37" s="304"/>
      <c r="AD37" s="304"/>
      <c r="AE37" s="304"/>
      <c r="AF37" s="304"/>
      <c r="AG37" s="305"/>
      <c r="AH37" s="44" t="s">
        <v>31</v>
      </c>
      <c r="AI37" s="3" t="s">
        <v>32</v>
      </c>
      <c r="AJ37" s="303" t="s">
        <v>86</v>
      </c>
      <c r="AK37" s="303"/>
      <c r="AL37" s="304"/>
      <c r="AM37" s="304"/>
      <c r="AN37" s="304"/>
      <c r="AO37" s="304"/>
      <c r="AP37" s="304"/>
      <c r="AQ37" s="305"/>
      <c r="AR37" s="44" t="s">
        <v>31</v>
      </c>
      <c r="AS37" s="3" t="s">
        <v>32</v>
      </c>
      <c r="AT37" s="303" t="s">
        <v>86</v>
      </c>
      <c r="AU37" s="303"/>
      <c r="AV37" s="304"/>
      <c r="AW37" s="304"/>
      <c r="AX37" s="304"/>
      <c r="AY37" s="304"/>
      <c r="AZ37" s="304"/>
      <c r="BA37" s="305"/>
      <c r="BB37" s="44" t="s">
        <v>31</v>
      </c>
      <c r="BC37" s="3" t="s">
        <v>32</v>
      </c>
      <c r="BD37" s="303" t="s">
        <v>86</v>
      </c>
      <c r="BE37" s="303"/>
      <c r="BF37" s="304"/>
      <c r="BG37" s="304"/>
      <c r="BH37" s="304"/>
      <c r="BI37" s="304"/>
      <c r="BJ37" s="304"/>
      <c r="BK37" s="305"/>
      <c r="BL37" s="91"/>
      <c r="BM37" s="20"/>
    </row>
    <row r="38" spans="1:65" s="93" customFormat="1" x14ac:dyDescent="0.35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ht="13.15" x14ac:dyDescent="0.4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27">E30*E38</f>
        <v>0</v>
      </c>
      <c r="F39" s="286">
        <f t="shared" si="27"/>
        <v>0</v>
      </c>
      <c r="G39" s="286">
        <f t="shared" si="27"/>
        <v>0</v>
      </c>
      <c r="H39" s="286">
        <f t="shared" si="27"/>
        <v>0</v>
      </c>
      <c r="I39" s="286">
        <f t="shared" si="27"/>
        <v>0</v>
      </c>
      <c r="J39" s="286">
        <f t="shared" si="27"/>
        <v>0</v>
      </c>
      <c r="K39" s="286">
        <f t="shared" ref="K39" si="28">K30*K38</f>
        <v>0</v>
      </c>
      <c r="L39" s="286">
        <f t="shared" si="27"/>
        <v>0</v>
      </c>
      <c r="M39" s="286">
        <f t="shared" si="27"/>
        <v>0</v>
      </c>
      <c r="N39" s="285">
        <f t="shared" si="27"/>
        <v>0</v>
      </c>
      <c r="O39" s="286">
        <f t="shared" si="27"/>
        <v>0</v>
      </c>
      <c r="P39" s="286">
        <f t="shared" si="27"/>
        <v>0</v>
      </c>
      <c r="Q39" s="286">
        <f t="shared" si="27"/>
        <v>0</v>
      </c>
      <c r="R39" s="286">
        <f t="shared" si="27"/>
        <v>0</v>
      </c>
      <c r="S39" s="286">
        <f t="shared" si="27"/>
        <v>0</v>
      </c>
      <c r="T39" s="286">
        <f t="shared" si="27"/>
        <v>0</v>
      </c>
      <c r="U39" s="286">
        <f t="shared" ref="U39" si="29">U30*U38</f>
        <v>0</v>
      </c>
      <c r="V39" s="286">
        <f t="shared" si="27"/>
        <v>0</v>
      </c>
      <c r="W39" s="287">
        <f t="shared" si="27"/>
        <v>0</v>
      </c>
      <c r="X39" s="286">
        <f>X32*X38</f>
        <v>0.8</v>
      </c>
      <c r="Y39" s="286">
        <f t="shared" ref="Y39:AQ39" si="30">Y32*Y38</f>
        <v>0.8</v>
      </c>
      <c r="Z39" s="286">
        <f t="shared" si="30"/>
        <v>0.8</v>
      </c>
      <c r="AA39" s="286">
        <f t="shared" si="30"/>
        <v>0.8</v>
      </c>
      <c r="AB39" s="286">
        <f t="shared" si="30"/>
        <v>0.8</v>
      </c>
      <c r="AC39" s="286">
        <f t="shared" si="30"/>
        <v>0.8</v>
      </c>
      <c r="AD39" s="286">
        <f t="shared" si="30"/>
        <v>0.8</v>
      </c>
      <c r="AE39" s="286">
        <f t="shared" ref="AE39" si="31">AE32*AE38</f>
        <v>0.8</v>
      </c>
      <c r="AF39" s="286">
        <f t="shared" si="30"/>
        <v>0.8</v>
      </c>
      <c r="AG39" s="287">
        <f t="shared" si="30"/>
        <v>0.8</v>
      </c>
      <c r="AH39" s="285">
        <f t="shared" si="30"/>
        <v>0</v>
      </c>
      <c r="AI39" s="286">
        <f t="shared" si="30"/>
        <v>0</v>
      </c>
      <c r="AJ39" s="286">
        <f t="shared" si="30"/>
        <v>0</v>
      </c>
      <c r="AK39" s="286">
        <f t="shared" si="30"/>
        <v>0</v>
      </c>
      <c r="AL39" s="286">
        <f t="shared" si="30"/>
        <v>0</v>
      </c>
      <c r="AM39" s="286">
        <f t="shared" si="30"/>
        <v>0</v>
      </c>
      <c r="AN39" s="286">
        <f t="shared" si="30"/>
        <v>0</v>
      </c>
      <c r="AO39" s="286">
        <f t="shared" ref="AO39" si="32">AO32*AO38</f>
        <v>0</v>
      </c>
      <c r="AP39" s="286">
        <f t="shared" si="30"/>
        <v>0</v>
      </c>
      <c r="AQ39" s="287">
        <f t="shared" si="30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33">SQRT(SUMSQ(E39,Y39,O39,AI39))</f>
        <v>0.8</v>
      </c>
      <c r="BD39" s="289">
        <f t="shared" si="33"/>
        <v>0.8</v>
      </c>
      <c r="BE39" s="289">
        <f t="shared" si="33"/>
        <v>0.8</v>
      </c>
      <c r="BF39" s="289">
        <f t="shared" si="33"/>
        <v>0.8</v>
      </c>
      <c r="BG39" s="289">
        <f t="shared" si="33"/>
        <v>0.8</v>
      </c>
      <c r="BH39" s="289">
        <f t="shared" si="33"/>
        <v>0.8</v>
      </c>
      <c r="BI39" s="289">
        <f t="shared" si="33"/>
        <v>0.8</v>
      </c>
      <c r="BJ39" s="289">
        <f t="shared" si="33"/>
        <v>0.8</v>
      </c>
      <c r="BK39" s="290">
        <f t="shared" si="33"/>
        <v>0.8</v>
      </c>
      <c r="BL39" s="152"/>
      <c r="BM39" s="167" t="s">
        <v>143</v>
      </c>
    </row>
    <row r="40" spans="1:65" s="93" customFormat="1" ht="13.15" x14ac:dyDescent="0.4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35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35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ht="13.15" x14ac:dyDescent="0.4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34">E30*E42</f>
        <v>0</v>
      </c>
      <c r="F43" s="286">
        <f t="shared" si="34"/>
        <v>0</v>
      </c>
      <c r="G43" s="286">
        <f t="shared" si="34"/>
        <v>0</v>
      </c>
      <c r="H43" s="286">
        <f t="shared" si="34"/>
        <v>0</v>
      </c>
      <c r="I43" s="286">
        <f t="shared" si="34"/>
        <v>0</v>
      </c>
      <c r="J43" s="286">
        <f t="shared" si="34"/>
        <v>0</v>
      </c>
      <c r="K43" s="286">
        <f t="shared" ref="K43" si="35">K30*K42</f>
        <v>0</v>
      </c>
      <c r="L43" s="286">
        <f t="shared" si="34"/>
        <v>0</v>
      </c>
      <c r="M43" s="286">
        <f t="shared" si="34"/>
        <v>0</v>
      </c>
      <c r="N43" s="285">
        <f t="shared" si="34"/>
        <v>0</v>
      </c>
      <c r="O43" s="286">
        <f t="shared" si="34"/>
        <v>0</v>
      </c>
      <c r="P43" s="286">
        <f t="shared" si="34"/>
        <v>0</v>
      </c>
      <c r="Q43" s="286">
        <f t="shared" si="34"/>
        <v>0</v>
      </c>
      <c r="R43" s="286">
        <f t="shared" si="34"/>
        <v>0</v>
      </c>
      <c r="S43" s="286">
        <f t="shared" si="34"/>
        <v>0</v>
      </c>
      <c r="T43" s="286">
        <f t="shared" si="34"/>
        <v>0</v>
      </c>
      <c r="U43" s="286">
        <f t="shared" ref="U43" si="36">U30*U42</f>
        <v>0</v>
      </c>
      <c r="V43" s="286">
        <f t="shared" si="34"/>
        <v>0</v>
      </c>
      <c r="W43" s="287">
        <f t="shared" si="34"/>
        <v>0</v>
      </c>
      <c r="X43" s="286">
        <f t="shared" ref="X43:AG43" si="37">X32*X42</f>
        <v>0</v>
      </c>
      <c r="Y43" s="286">
        <f t="shared" si="37"/>
        <v>0</v>
      </c>
      <c r="Z43" s="286">
        <f t="shared" si="37"/>
        <v>0</v>
      </c>
      <c r="AA43" s="286">
        <f t="shared" si="37"/>
        <v>0</v>
      </c>
      <c r="AB43" s="286">
        <f t="shared" si="37"/>
        <v>0</v>
      </c>
      <c r="AC43" s="286">
        <f t="shared" si="37"/>
        <v>0</v>
      </c>
      <c r="AD43" s="286">
        <f t="shared" si="37"/>
        <v>0</v>
      </c>
      <c r="AE43" s="286">
        <f t="shared" ref="AE43" si="38">AE32*AE42</f>
        <v>0</v>
      </c>
      <c r="AF43" s="286">
        <f t="shared" si="37"/>
        <v>0</v>
      </c>
      <c r="AG43" s="287">
        <f t="shared" si="37"/>
        <v>0</v>
      </c>
      <c r="AH43" s="285">
        <f>AH32*AH42</f>
        <v>0.8</v>
      </c>
      <c r="AI43" s="286">
        <f t="shared" ref="AI43:AQ43" si="39">AI32*AI42</f>
        <v>0.8</v>
      </c>
      <c r="AJ43" s="286">
        <f t="shared" si="39"/>
        <v>0.8</v>
      </c>
      <c r="AK43" s="286">
        <f t="shared" si="39"/>
        <v>0.8</v>
      </c>
      <c r="AL43" s="286">
        <f t="shared" si="39"/>
        <v>0.8</v>
      </c>
      <c r="AM43" s="286">
        <f t="shared" si="39"/>
        <v>0.8</v>
      </c>
      <c r="AN43" s="286">
        <f t="shared" si="39"/>
        <v>0.8</v>
      </c>
      <c r="AO43" s="286">
        <f t="shared" ref="AO43" si="40">AO32*AO42</f>
        <v>0.8</v>
      </c>
      <c r="AP43" s="286">
        <f t="shared" si="39"/>
        <v>0.8</v>
      </c>
      <c r="AQ43" s="287">
        <f t="shared" si="39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41">SQRT(SUMSQ(E43,Y43,O43,AI43))</f>
        <v>0.8</v>
      </c>
      <c r="BD43" s="289">
        <f t="shared" si="41"/>
        <v>0.8</v>
      </c>
      <c r="BE43" s="289">
        <f t="shared" si="41"/>
        <v>0.8</v>
      </c>
      <c r="BF43" s="289">
        <f t="shared" si="41"/>
        <v>0.8</v>
      </c>
      <c r="BG43" s="289">
        <f t="shared" si="41"/>
        <v>0.8</v>
      </c>
      <c r="BH43" s="289">
        <f t="shared" si="41"/>
        <v>0.8</v>
      </c>
      <c r="BI43" s="289">
        <f t="shared" si="41"/>
        <v>0.8</v>
      </c>
      <c r="BJ43" s="289">
        <f t="shared" si="41"/>
        <v>0.8</v>
      </c>
      <c r="BK43" s="290">
        <f t="shared" si="41"/>
        <v>0.8</v>
      </c>
      <c r="BL43" s="152"/>
      <c r="BM43" s="167" t="s">
        <v>143</v>
      </c>
    </row>
    <row r="44" spans="1:65" s="93" customFormat="1" ht="13.15" x14ac:dyDescent="0.4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ht="13.15" x14ac:dyDescent="0.4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35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ht="13.15" x14ac:dyDescent="0.4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T47" si="42">F$30*F46</f>
        <v>1.5</v>
      </c>
      <c r="G47" s="148">
        <f t="shared" si="42"/>
        <v>1.5</v>
      </c>
      <c r="H47" s="148">
        <f t="shared" si="42"/>
        <v>1.5</v>
      </c>
      <c r="I47" s="148">
        <f t="shared" si="42"/>
        <v>1.5</v>
      </c>
      <c r="J47" s="148">
        <f t="shared" si="42"/>
        <v>1.5</v>
      </c>
      <c r="K47" s="148">
        <f t="shared" ref="K47" si="43">K$30*K46</f>
        <v>1.5</v>
      </c>
      <c r="L47" s="148">
        <f t="shared" si="42"/>
        <v>1.5</v>
      </c>
      <c r="M47" s="148">
        <f t="shared" si="42"/>
        <v>1.5</v>
      </c>
      <c r="N47" s="144">
        <f t="shared" si="42"/>
        <v>0</v>
      </c>
      <c r="O47" s="148">
        <f t="shared" si="42"/>
        <v>0</v>
      </c>
      <c r="P47" s="148">
        <f t="shared" si="42"/>
        <v>0</v>
      </c>
      <c r="Q47" s="148">
        <f t="shared" si="42"/>
        <v>0</v>
      </c>
      <c r="R47" s="148">
        <f t="shared" si="42"/>
        <v>0</v>
      </c>
      <c r="S47" s="148">
        <f t="shared" si="42"/>
        <v>0</v>
      </c>
      <c r="T47" s="148">
        <f t="shared" si="42"/>
        <v>0</v>
      </c>
      <c r="U47" s="148">
        <f t="shared" ref="U47" si="44">U$30*U46</f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45">Y$32*Y46</f>
        <v>0.8</v>
      </c>
      <c r="Z47" s="148">
        <f t="shared" si="45"/>
        <v>0.8</v>
      </c>
      <c r="AA47" s="148">
        <f t="shared" si="45"/>
        <v>0.8</v>
      </c>
      <c r="AB47" s="148">
        <f t="shared" si="45"/>
        <v>0.8</v>
      </c>
      <c r="AC47" s="148">
        <f t="shared" si="45"/>
        <v>0.8</v>
      </c>
      <c r="AD47" s="148">
        <f t="shared" si="45"/>
        <v>0.8</v>
      </c>
      <c r="AE47" s="148">
        <f t="shared" ref="AE47" si="46">AE$32*AE46</f>
        <v>0.8</v>
      </c>
      <c r="AF47" s="148">
        <f t="shared" si="45"/>
        <v>0.8</v>
      </c>
      <c r="AG47" s="149">
        <f t="shared" si="45"/>
        <v>0.8</v>
      </c>
      <c r="AH47" s="285">
        <f t="shared" si="45"/>
        <v>0</v>
      </c>
      <c r="AI47" s="286">
        <f t="shared" si="45"/>
        <v>0</v>
      </c>
      <c r="AJ47" s="286">
        <f t="shared" si="45"/>
        <v>0</v>
      </c>
      <c r="AK47" s="286">
        <f t="shared" si="45"/>
        <v>0</v>
      </c>
      <c r="AL47" s="286">
        <f t="shared" si="45"/>
        <v>0</v>
      </c>
      <c r="AM47" s="286">
        <f t="shared" si="45"/>
        <v>0</v>
      </c>
      <c r="AN47" s="286">
        <f t="shared" si="45"/>
        <v>0</v>
      </c>
      <c r="AO47" s="148">
        <f t="shared" ref="AO47" si="47">AO$32*AO46</f>
        <v>0</v>
      </c>
      <c r="AP47" s="286">
        <f t="shared" si="45"/>
        <v>0</v>
      </c>
      <c r="AQ47" s="287">
        <f t="shared" si="45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48">SQRT(SUMSQ(E47,Y47,O47,AI47))</f>
        <v>1.7</v>
      </c>
      <c r="BD47" s="289">
        <f t="shared" si="48"/>
        <v>1.7</v>
      </c>
      <c r="BE47" s="289">
        <f t="shared" si="48"/>
        <v>1.7</v>
      </c>
      <c r="BF47" s="289">
        <f t="shared" si="48"/>
        <v>1.7</v>
      </c>
      <c r="BG47" s="289">
        <f t="shared" si="48"/>
        <v>1.7</v>
      </c>
      <c r="BH47" s="289">
        <f t="shared" si="48"/>
        <v>1.7</v>
      </c>
      <c r="BI47" s="289">
        <f t="shared" si="48"/>
        <v>1.7</v>
      </c>
      <c r="BJ47" s="289">
        <f t="shared" si="48"/>
        <v>1.7</v>
      </c>
      <c r="BK47" s="290">
        <f t="shared" si="48"/>
        <v>1.7</v>
      </c>
      <c r="BL47" s="152"/>
      <c r="BM47" s="227" t="s">
        <v>123</v>
      </c>
    </row>
    <row r="48" spans="1:65" s="93" customFormat="1" ht="13.15" x14ac:dyDescent="0.4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35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35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ht="13.15" x14ac:dyDescent="0.4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T51" si="49">F$30*F50</f>
        <v>0</v>
      </c>
      <c r="G51" s="148">
        <f t="shared" si="49"/>
        <v>0</v>
      </c>
      <c r="H51" s="148">
        <f t="shared" si="49"/>
        <v>0</v>
      </c>
      <c r="I51" s="148">
        <f t="shared" si="49"/>
        <v>0</v>
      </c>
      <c r="J51" s="148">
        <f t="shared" si="49"/>
        <v>0</v>
      </c>
      <c r="K51" s="148">
        <f t="shared" ref="K51" si="50">K$30*K50</f>
        <v>0</v>
      </c>
      <c r="L51" s="148">
        <f t="shared" si="49"/>
        <v>0</v>
      </c>
      <c r="M51" s="148">
        <f t="shared" si="49"/>
        <v>0</v>
      </c>
      <c r="N51" s="144">
        <f t="shared" si="49"/>
        <v>1.5</v>
      </c>
      <c r="O51" s="148">
        <f t="shared" si="49"/>
        <v>1.5</v>
      </c>
      <c r="P51" s="148">
        <f t="shared" si="49"/>
        <v>1.5</v>
      </c>
      <c r="Q51" s="148">
        <f t="shared" si="49"/>
        <v>1.5</v>
      </c>
      <c r="R51" s="148">
        <f t="shared" si="49"/>
        <v>1.5</v>
      </c>
      <c r="S51" s="148">
        <f t="shared" si="49"/>
        <v>1.5</v>
      </c>
      <c r="T51" s="148">
        <f t="shared" si="49"/>
        <v>1.5</v>
      </c>
      <c r="U51" s="148">
        <f t="shared" ref="U51" si="51">U$30*U50</f>
        <v>1.5</v>
      </c>
      <c r="V51" s="148">
        <f>V$30*V50</f>
        <v>1.5</v>
      </c>
      <c r="W51" s="149">
        <f>W$30*W50</f>
        <v>1.5</v>
      </c>
      <c r="X51" s="286">
        <f t="shared" ref="X51:AG51" si="52">X$32*X50</f>
        <v>0</v>
      </c>
      <c r="Y51" s="286">
        <f t="shared" si="52"/>
        <v>0</v>
      </c>
      <c r="Z51" s="286">
        <f t="shared" si="52"/>
        <v>0</v>
      </c>
      <c r="AA51" s="286">
        <f t="shared" si="52"/>
        <v>0</v>
      </c>
      <c r="AB51" s="286">
        <f t="shared" si="52"/>
        <v>0</v>
      </c>
      <c r="AC51" s="286">
        <f t="shared" si="52"/>
        <v>0</v>
      </c>
      <c r="AD51" s="286">
        <f t="shared" si="52"/>
        <v>0</v>
      </c>
      <c r="AE51" s="148">
        <f t="shared" ref="AE51" si="53">AE$32*AE50</f>
        <v>0</v>
      </c>
      <c r="AF51" s="286">
        <f t="shared" si="52"/>
        <v>0</v>
      </c>
      <c r="AG51" s="287">
        <f t="shared" si="52"/>
        <v>0</v>
      </c>
      <c r="AH51" s="144">
        <f>AH$32*AH50</f>
        <v>0.8</v>
      </c>
      <c r="AI51" s="148">
        <f t="shared" ref="AI51:AQ51" si="54">AI$32*AI50</f>
        <v>0.8</v>
      </c>
      <c r="AJ51" s="148">
        <f t="shared" si="54"/>
        <v>0.8</v>
      </c>
      <c r="AK51" s="148">
        <f t="shared" si="54"/>
        <v>0.8</v>
      </c>
      <c r="AL51" s="148">
        <f t="shared" si="54"/>
        <v>0.8</v>
      </c>
      <c r="AM51" s="148">
        <f t="shared" si="54"/>
        <v>0.8</v>
      </c>
      <c r="AN51" s="148">
        <f t="shared" si="54"/>
        <v>0.8</v>
      </c>
      <c r="AO51" s="148">
        <f t="shared" ref="AO51" si="55">AO$32*AO50</f>
        <v>0.8</v>
      </c>
      <c r="AP51" s="148">
        <f t="shared" si="54"/>
        <v>0.8</v>
      </c>
      <c r="AQ51" s="149">
        <f t="shared" si="54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56">SQRT(SUMSQ(O51,E51,Y51,AI51))</f>
        <v>1.7</v>
      </c>
      <c r="BD51" s="289">
        <f t="shared" si="56"/>
        <v>1.7</v>
      </c>
      <c r="BE51" s="289">
        <f t="shared" si="56"/>
        <v>1.7</v>
      </c>
      <c r="BF51" s="289">
        <f t="shared" si="56"/>
        <v>1.7</v>
      </c>
      <c r="BG51" s="289">
        <f t="shared" si="56"/>
        <v>1.7</v>
      </c>
      <c r="BH51" s="289">
        <f t="shared" si="56"/>
        <v>1.7</v>
      </c>
      <c r="BI51" s="289">
        <f t="shared" si="56"/>
        <v>1.7</v>
      </c>
      <c r="BJ51" s="289">
        <f t="shared" si="56"/>
        <v>1.7</v>
      </c>
      <c r="BK51" s="290">
        <f t="shared" si="56"/>
        <v>1.7</v>
      </c>
      <c r="BL51" s="152"/>
      <c r="BM51" s="227" t="s">
        <v>123</v>
      </c>
    </row>
    <row r="52" spans="1:65" s="93" customFormat="1" x14ac:dyDescent="0.35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35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35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57">X17/(D17+X17)</f>
        <v>0.40060320329074439</v>
      </c>
      <c r="Y54" s="148">
        <f t="shared" si="57"/>
        <v>0.99009900990099009</v>
      </c>
      <c r="Z54" s="148">
        <f t="shared" si="57"/>
        <v>0.28474724895080072</v>
      </c>
      <c r="AA54" s="148">
        <f t="shared" si="57"/>
        <v>0.28474724895080145</v>
      </c>
      <c r="AB54" s="148">
        <f t="shared" si="57"/>
        <v>0.28474724895080078</v>
      </c>
      <c r="AC54" s="148">
        <f t="shared" si="57"/>
        <v>0.28474724895080222</v>
      </c>
      <c r="AD54" s="148">
        <f t="shared" si="57"/>
        <v>0.28474724895080072</v>
      </c>
      <c r="AE54" s="148">
        <f t="shared" si="57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ht="13.15" x14ac:dyDescent="0.4">
      <c r="A55" s="207" t="s">
        <v>74</v>
      </c>
      <c r="B55" s="164" t="s">
        <v>4</v>
      </c>
      <c r="C55" s="238"/>
      <c r="D55" s="144">
        <f t="shared" ref="D55:J55" si="58">D$29*D54</f>
        <v>1.5</v>
      </c>
      <c r="E55" s="148">
        <f t="shared" si="58"/>
        <v>1.5</v>
      </c>
      <c r="F55" s="148">
        <f t="shared" si="58"/>
        <v>1.5</v>
      </c>
      <c r="G55" s="148">
        <f t="shared" si="58"/>
        <v>1.5</v>
      </c>
      <c r="H55" s="148">
        <f t="shared" si="58"/>
        <v>1.5</v>
      </c>
      <c r="I55" s="148">
        <f t="shared" si="58"/>
        <v>1.5</v>
      </c>
      <c r="J55" s="148">
        <f t="shared" si="58"/>
        <v>1.5</v>
      </c>
      <c r="K55" s="148">
        <f t="shared" ref="K55" si="59">K$29*K54</f>
        <v>1.5</v>
      </c>
      <c r="L55" s="148">
        <f>L$29*L54</f>
        <v>1.5</v>
      </c>
      <c r="M55" s="148">
        <f>M$29*M54</f>
        <v>1.5</v>
      </c>
      <c r="N55" s="285">
        <f t="shared" ref="N55:W55" si="60">N$29*N54</f>
        <v>0</v>
      </c>
      <c r="O55" s="286">
        <f t="shared" si="60"/>
        <v>0</v>
      </c>
      <c r="P55" s="286">
        <f t="shared" si="60"/>
        <v>0</v>
      </c>
      <c r="Q55" s="286">
        <f t="shared" si="60"/>
        <v>0</v>
      </c>
      <c r="R55" s="286">
        <f t="shared" si="60"/>
        <v>0</v>
      </c>
      <c r="S55" s="286">
        <f t="shared" si="60"/>
        <v>0</v>
      </c>
      <c r="T55" s="286">
        <f t="shared" si="60"/>
        <v>0</v>
      </c>
      <c r="U55" s="148">
        <f t="shared" ref="U55" si="61">U$29*U54</f>
        <v>0</v>
      </c>
      <c r="V55" s="286">
        <f t="shared" si="60"/>
        <v>0</v>
      </c>
      <c r="W55" s="287">
        <f t="shared" si="60"/>
        <v>0</v>
      </c>
      <c r="X55" s="286">
        <f>X$31*X54</f>
        <v>0.12018096098722331</v>
      </c>
      <c r="Y55" s="286">
        <f t="shared" ref="Y55:AN55" si="62">Y$31*Y54</f>
        <v>0.29702970297029702</v>
      </c>
      <c r="Z55" s="286">
        <f t="shared" si="62"/>
        <v>8.5424174685240217E-2</v>
      </c>
      <c r="AA55" s="286">
        <f t="shared" si="62"/>
        <v>8.5424174685240425E-2</v>
      </c>
      <c r="AB55" s="286">
        <f t="shared" si="62"/>
        <v>8.5424174685240231E-2</v>
      </c>
      <c r="AC55" s="286">
        <f t="shared" si="62"/>
        <v>8.5424174685240661E-2</v>
      </c>
      <c r="AD55" s="286">
        <f t="shared" si="62"/>
        <v>8.5424174685240217E-2</v>
      </c>
      <c r="AE55" s="148">
        <f t="shared" ref="AE55" si="63">AE$31*AE54</f>
        <v>8.5424174685240425E-2</v>
      </c>
      <c r="AF55" s="286">
        <f t="shared" si="62"/>
        <v>8.5424174685240217E-2</v>
      </c>
      <c r="AG55" s="287">
        <f t="shared" si="62"/>
        <v>8.5424174685240592E-2</v>
      </c>
      <c r="AH55" s="285">
        <f t="shared" si="62"/>
        <v>0</v>
      </c>
      <c r="AI55" s="286">
        <f t="shared" si="62"/>
        <v>0</v>
      </c>
      <c r="AJ55" s="286">
        <f t="shared" si="62"/>
        <v>0</v>
      </c>
      <c r="AK55" s="286">
        <f t="shared" si="62"/>
        <v>0</v>
      </c>
      <c r="AL55" s="286">
        <f t="shared" si="62"/>
        <v>0</v>
      </c>
      <c r="AM55" s="286">
        <f t="shared" si="62"/>
        <v>0</v>
      </c>
      <c r="AN55" s="286">
        <f t="shared" si="62"/>
        <v>0</v>
      </c>
      <c r="AO55" s="148">
        <f t="shared" ref="AO55" si="64">AO$31*AO54</f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65">SQRT(SUMSQ(E55,Y55,O55,AI55))</f>
        <v>1.5291261048215163</v>
      </c>
      <c r="BD55" s="289">
        <f t="shared" si="65"/>
        <v>1.502430460826941</v>
      </c>
      <c r="BE55" s="289">
        <f t="shared" si="65"/>
        <v>1.502430460826941</v>
      </c>
      <c r="BF55" s="289">
        <f t="shared" si="65"/>
        <v>1.502430460826941</v>
      </c>
      <c r="BG55" s="289">
        <f t="shared" si="65"/>
        <v>1.502430460826941</v>
      </c>
      <c r="BH55" s="289">
        <f t="shared" si="65"/>
        <v>1.502430460826941</v>
      </c>
      <c r="BI55" s="289">
        <f t="shared" si="65"/>
        <v>1.502430460826941</v>
      </c>
      <c r="BJ55" s="289">
        <f t="shared" si="65"/>
        <v>1.502430460826941</v>
      </c>
      <c r="BK55" s="290">
        <f t="shared" si="65"/>
        <v>1.502430460826941</v>
      </c>
      <c r="BL55" s="152"/>
      <c r="BM55" s="167" t="s">
        <v>38</v>
      </c>
    </row>
    <row r="56" spans="1:65" s="93" customFormat="1" ht="13.15" x14ac:dyDescent="0.4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35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35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66">AH17/(D17+AH17)</f>
        <v>0.40060320329074439</v>
      </c>
      <c r="AI58" s="148">
        <f t="shared" si="66"/>
        <v>0.99009900990099009</v>
      </c>
      <c r="AJ58" s="148">
        <f t="shared" si="66"/>
        <v>0.28474724895080072</v>
      </c>
      <c r="AK58" s="148">
        <f t="shared" si="66"/>
        <v>0.28474724895080145</v>
      </c>
      <c r="AL58" s="148">
        <f t="shared" si="66"/>
        <v>0.28474724895080078</v>
      </c>
      <c r="AM58" s="148">
        <f t="shared" si="66"/>
        <v>0.28474724895080222</v>
      </c>
      <c r="AN58" s="148">
        <f t="shared" si="66"/>
        <v>0.28474724895080072</v>
      </c>
      <c r="AO58" s="148">
        <f t="shared" si="66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ht="13.15" x14ac:dyDescent="0.4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M59" si="67">E$29*E58</f>
        <v>0</v>
      </c>
      <c r="F59" s="286">
        <f t="shared" si="67"/>
        <v>0</v>
      </c>
      <c r="G59" s="286">
        <f t="shared" si="67"/>
        <v>0</v>
      </c>
      <c r="H59" s="286">
        <f t="shared" si="67"/>
        <v>0</v>
      </c>
      <c r="I59" s="286">
        <f t="shared" si="67"/>
        <v>0</v>
      </c>
      <c r="J59" s="286">
        <f t="shared" si="67"/>
        <v>0</v>
      </c>
      <c r="K59" s="286">
        <f t="shared" ref="K59" si="68">K$29*K58</f>
        <v>0</v>
      </c>
      <c r="L59" s="286">
        <f t="shared" si="67"/>
        <v>0</v>
      </c>
      <c r="M59" s="286">
        <f t="shared" si="67"/>
        <v>0</v>
      </c>
      <c r="N59" s="285">
        <f t="shared" ref="N59:T59" si="69">N$29*N58</f>
        <v>1.5</v>
      </c>
      <c r="O59" s="286">
        <f t="shared" si="69"/>
        <v>1.5</v>
      </c>
      <c r="P59" s="286">
        <f t="shared" si="69"/>
        <v>1.5</v>
      </c>
      <c r="Q59" s="286">
        <f t="shared" si="69"/>
        <v>1.5</v>
      </c>
      <c r="R59" s="286">
        <f t="shared" si="69"/>
        <v>1.5</v>
      </c>
      <c r="S59" s="286">
        <f t="shared" si="69"/>
        <v>1.5</v>
      </c>
      <c r="T59" s="286">
        <f t="shared" si="69"/>
        <v>1.5</v>
      </c>
      <c r="U59" s="286">
        <f t="shared" ref="U59" si="70">U$29*U58</f>
        <v>1.5</v>
      </c>
      <c r="V59" s="286">
        <f>V$29*V58</f>
        <v>1.5</v>
      </c>
      <c r="W59" s="287">
        <f>W$29*W58</f>
        <v>1.5</v>
      </c>
      <c r="X59" s="286">
        <f t="shared" ref="X59:AD59" si="71">X$31*X58</f>
        <v>0</v>
      </c>
      <c r="Y59" s="286">
        <f t="shared" si="71"/>
        <v>0</v>
      </c>
      <c r="Z59" s="286">
        <f t="shared" si="71"/>
        <v>0</v>
      </c>
      <c r="AA59" s="286">
        <f t="shared" si="71"/>
        <v>0</v>
      </c>
      <c r="AB59" s="286">
        <f t="shared" si="71"/>
        <v>0</v>
      </c>
      <c r="AC59" s="286">
        <f t="shared" si="71"/>
        <v>0</v>
      </c>
      <c r="AD59" s="286">
        <f t="shared" si="71"/>
        <v>0</v>
      </c>
      <c r="AE59" s="286">
        <f t="shared" ref="AE59" si="72">AE$31*AE58</f>
        <v>0</v>
      </c>
      <c r="AF59" s="286">
        <f>AF$31*AF58</f>
        <v>0</v>
      </c>
      <c r="AG59" s="287">
        <f>AG$31*AG58</f>
        <v>0</v>
      </c>
      <c r="AH59" s="285">
        <f t="shared" ref="AH59:AQ59" si="73">AH$31*AH58</f>
        <v>0.12018096098722331</v>
      </c>
      <c r="AI59" s="286">
        <f t="shared" si="73"/>
        <v>0.29702970297029702</v>
      </c>
      <c r="AJ59" s="286">
        <f t="shared" si="73"/>
        <v>8.5424174685240217E-2</v>
      </c>
      <c r="AK59" s="286">
        <f t="shared" si="73"/>
        <v>8.5424174685240425E-2</v>
      </c>
      <c r="AL59" s="286">
        <f t="shared" si="73"/>
        <v>8.5424174685240231E-2</v>
      </c>
      <c r="AM59" s="286">
        <f t="shared" si="73"/>
        <v>8.5424174685240661E-2</v>
      </c>
      <c r="AN59" s="286">
        <f t="shared" si="73"/>
        <v>8.5424174685240217E-2</v>
      </c>
      <c r="AO59" s="286">
        <f t="shared" ref="AO59" si="74">AO$31*AO58</f>
        <v>8.5424174685240425E-2</v>
      </c>
      <c r="AP59" s="286">
        <f>AP$31*AP58</f>
        <v>8.5424174685240217E-2</v>
      </c>
      <c r="AQ59" s="287">
        <f t="shared" si="73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75">SQRT(SUMSQ(E59,Y59,AI59,O59))</f>
        <v>1.5291261048215163</v>
      </c>
      <c r="BD59" s="289">
        <f t="shared" si="75"/>
        <v>1.502430460826941</v>
      </c>
      <c r="BE59" s="289">
        <f t="shared" si="75"/>
        <v>1.502430460826941</v>
      </c>
      <c r="BF59" s="289">
        <f t="shared" si="75"/>
        <v>1.502430460826941</v>
      </c>
      <c r="BG59" s="289">
        <f t="shared" si="75"/>
        <v>1.502430460826941</v>
      </c>
      <c r="BH59" s="289">
        <f t="shared" si="75"/>
        <v>1.502430460826941</v>
      </c>
      <c r="BI59" s="289">
        <f t="shared" si="75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ht="13.15" x14ac:dyDescent="0.4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ht="13.15" x14ac:dyDescent="0.4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35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ht="13.15" x14ac:dyDescent="0.4">
      <c r="A63" s="207" t="s">
        <v>127</v>
      </c>
      <c r="B63" s="164" t="s">
        <v>4</v>
      </c>
      <c r="C63" s="238"/>
      <c r="D63" s="144">
        <f t="shared" ref="D63:J63" si="76">D$30*D62</f>
        <v>1.5</v>
      </c>
      <c r="E63" s="148">
        <f t="shared" si="76"/>
        <v>1.5</v>
      </c>
      <c r="F63" s="148">
        <f t="shared" si="76"/>
        <v>1.5</v>
      </c>
      <c r="G63" s="148">
        <f t="shared" si="76"/>
        <v>1.5</v>
      </c>
      <c r="H63" s="148">
        <f t="shared" si="76"/>
        <v>1.5</v>
      </c>
      <c r="I63" s="148">
        <f t="shared" si="76"/>
        <v>1.5</v>
      </c>
      <c r="J63" s="148">
        <f t="shared" si="76"/>
        <v>1.5</v>
      </c>
      <c r="K63" s="148">
        <f t="shared" ref="K63" si="77">K$30*K62</f>
        <v>1.5</v>
      </c>
      <c r="L63" s="148">
        <f t="shared" ref="L63:T63" si="78">L$30*L62</f>
        <v>1.5</v>
      </c>
      <c r="M63" s="148">
        <f t="shared" si="78"/>
        <v>1.5</v>
      </c>
      <c r="N63" s="144">
        <f t="shared" si="78"/>
        <v>1.5</v>
      </c>
      <c r="O63" s="148">
        <f t="shared" si="78"/>
        <v>1.5</v>
      </c>
      <c r="P63" s="148">
        <f t="shared" si="78"/>
        <v>1.5</v>
      </c>
      <c r="Q63" s="148">
        <f t="shared" si="78"/>
        <v>1.5</v>
      </c>
      <c r="R63" s="148">
        <f t="shared" si="78"/>
        <v>1.5</v>
      </c>
      <c r="S63" s="148">
        <f t="shared" si="78"/>
        <v>1.5</v>
      </c>
      <c r="T63" s="148">
        <f t="shared" si="78"/>
        <v>1.5</v>
      </c>
      <c r="U63" s="148">
        <f t="shared" ref="U63" si="79">U$30*U62</f>
        <v>1.5</v>
      </c>
      <c r="V63" s="148">
        <f>V$30*V62</f>
        <v>1.5</v>
      </c>
      <c r="W63" s="149">
        <f>W$30*W62</f>
        <v>1.5</v>
      </c>
      <c r="X63" s="148">
        <f t="shared" ref="X63:AD63" si="80">X$32*X62</f>
        <v>0.8</v>
      </c>
      <c r="Y63" s="148">
        <f t="shared" si="80"/>
        <v>0.8</v>
      </c>
      <c r="Z63" s="148">
        <f t="shared" si="80"/>
        <v>0.8</v>
      </c>
      <c r="AA63" s="148">
        <f t="shared" si="80"/>
        <v>0.8</v>
      </c>
      <c r="AB63" s="148">
        <f t="shared" si="80"/>
        <v>0.8</v>
      </c>
      <c r="AC63" s="148">
        <f t="shared" si="80"/>
        <v>0.8</v>
      </c>
      <c r="AD63" s="148">
        <f t="shared" si="80"/>
        <v>0.8</v>
      </c>
      <c r="AE63" s="148">
        <f t="shared" ref="AE63" si="81">AE$32*AE62</f>
        <v>0.8</v>
      </c>
      <c r="AF63" s="148">
        <f t="shared" ref="AF63:AN63" si="82">AF$32*AF62</f>
        <v>0.8</v>
      </c>
      <c r="AG63" s="149">
        <f t="shared" si="82"/>
        <v>0.8</v>
      </c>
      <c r="AH63" s="144">
        <f t="shared" si="82"/>
        <v>0.8</v>
      </c>
      <c r="AI63" s="148">
        <f t="shared" si="82"/>
        <v>0.8</v>
      </c>
      <c r="AJ63" s="148">
        <f t="shared" si="82"/>
        <v>0.8</v>
      </c>
      <c r="AK63" s="148">
        <f t="shared" si="82"/>
        <v>0.8</v>
      </c>
      <c r="AL63" s="148">
        <f t="shared" si="82"/>
        <v>0.8</v>
      </c>
      <c r="AM63" s="148">
        <f t="shared" si="82"/>
        <v>0.8</v>
      </c>
      <c r="AN63" s="148">
        <f t="shared" si="82"/>
        <v>0.8</v>
      </c>
      <c r="AO63" s="148">
        <f t="shared" ref="AO63" si="83">AO$32*AO62</f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84">SQRT(SUMSQ(E63,Y63,AI63,O63))</f>
        <v>2.4041630560342617</v>
      </c>
      <c r="BD63" s="289">
        <f t="shared" si="84"/>
        <v>2.4041630560342617</v>
      </c>
      <c r="BE63" s="289">
        <f t="shared" si="84"/>
        <v>2.4041630560342617</v>
      </c>
      <c r="BF63" s="289">
        <f t="shared" si="84"/>
        <v>2.4041630560342617</v>
      </c>
      <c r="BG63" s="289">
        <f t="shared" si="84"/>
        <v>2.4041630560342617</v>
      </c>
      <c r="BH63" s="289">
        <f t="shared" si="84"/>
        <v>2.4041630560342617</v>
      </c>
      <c r="BI63" s="289">
        <f t="shared" si="84"/>
        <v>2.4041630560342617</v>
      </c>
      <c r="BJ63" s="289">
        <f t="shared" si="84"/>
        <v>2.4041630560342617</v>
      </c>
      <c r="BK63" s="290">
        <f t="shared" si="84"/>
        <v>2.4041630560342617</v>
      </c>
      <c r="BL63" s="152"/>
      <c r="BM63" s="202" t="s">
        <v>128</v>
      </c>
    </row>
    <row r="64" spans="1:65" s="28" customFormat="1" ht="13.15" x14ac:dyDescent="0.4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ht="13.15" x14ac:dyDescent="0.4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35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85">Y17/(E17+Y17)</f>
        <v>0.99009900990099009</v>
      </c>
      <c r="Z66" s="148">
        <f t="shared" si="85"/>
        <v>0.28474724895080072</v>
      </c>
      <c r="AA66" s="148">
        <f t="shared" si="85"/>
        <v>0.28474724895080145</v>
      </c>
      <c r="AB66" s="148">
        <f t="shared" si="85"/>
        <v>0.28474724895080078</v>
      </c>
      <c r="AC66" s="148">
        <f t="shared" si="85"/>
        <v>0.28474724895080222</v>
      </c>
      <c r="AD66" s="148">
        <f t="shared" si="85"/>
        <v>0.28474724895080072</v>
      </c>
      <c r="AE66" s="148">
        <f t="shared" si="85"/>
        <v>0.28474724895080145</v>
      </c>
      <c r="AF66" s="148">
        <f t="shared" si="85"/>
        <v>0.28474724895080072</v>
      </c>
      <c r="AG66" s="148">
        <f t="shared" si="85"/>
        <v>0.284747248950802</v>
      </c>
      <c r="AH66" s="144">
        <f>AH17/(D17+AH17)</f>
        <v>0.40060320329074439</v>
      </c>
      <c r="AI66" s="148">
        <f t="shared" ref="AI66:AQ66" si="86">AI17/(E17+AI17)</f>
        <v>0.99009900990099009</v>
      </c>
      <c r="AJ66" s="148">
        <f t="shared" si="86"/>
        <v>0.28474724895080072</v>
      </c>
      <c r="AK66" s="148">
        <f t="shared" si="86"/>
        <v>0.28474724895080145</v>
      </c>
      <c r="AL66" s="148">
        <f t="shared" si="86"/>
        <v>0.28474724895080078</v>
      </c>
      <c r="AM66" s="148">
        <f t="shared" si="86"/>
        <v>0.28474724895080222</v>
      </c>
      <c r="AN66" s="148">
        <f t="shared" si="86"/>
        <v>0.28474724895080072</v>
      </c>
      <c r="AO66" s="148">
        <f t="shared" si="86"/>
        <v>0.28474724895080145</v>
      </c>
      <c r="AP66" s="148">
        <f t="shared" si="86"/>
        <v>0.28474724895080072</v>
      </c>
      <c r="AQ66" s="149">
        <f t="shared" si="8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ht="13.15" x14ac:dyDescent="0.4">
      <c r="A67" s="207" t="s">
        <v>114</v>
      </c>
      <c r="B67" s="164" t="s">
        <v>4</v>
      </c>
      <c r="C67" s="238"/>
      <c r="D67" s="144">
        <f t="shared" ref="D67:J67" si="87">D$29*D66</f>
        <v>1.5</v>
      </c>
      <c r="E67" s="148">
        <f t="shared" si="87"/>
        <v>1.5</v>
      </c>
      <c r="F67" s="148">
        <f t="shared" si="87"/>
        <v>1.5</v>
      </c>
      <c r="G67" s="148">
        <f t="shared" si="87"/>
        <v>1.5</v>
      </c>
      <c r="H67" s="148">
        <f t="shared" si="87"/>
        <v>1.5</v>
      </c>
      <c r="I67" s="148">
        <f t="shared" si="87"/>
        <v>1.5</v>
      </c>
      <c r="J67" s="148">
        <f t="shared" si="87"/>
        <v>1.5</v>
      </c>
      <c r="K67" s="148">
        <f t="shared" ref="K67" si="88">K$29*K66</f>
        <v>1.5</v>
      </c>
      <c r="L67" s="148">
        <f t="shared" ref="L67:T67" si="89">L$29*L66</f>
        <v>1.5</v>
      </c>
      <c r="M67" s="148">
        <f t="shared" si="89"/>
        <v>1.5</v>
      </c>
      <c r="N67" s="144">
        <f t="shared" si="89"/>
        <v>1.5</v>
      </c>
      <c r="O67" s="148">
        <f t="shared" si="89"/>
        <v>1.5</v>
      </c>
      <c r="P67" s="148">
        <f t="shared" si="89"/>
        <v>1.5</v>
      </c>
      <c r="Q67" s="148">
        <f t="shared" si="89"/>
        <v>1.5</v>
      </c>
      <c r="R67" s="148">
        <f t="shared" si="89"/>
        <v>1.5</v>
      </c>
      <c r="S67" s="148">
        <f t="shared" si="89"/>
        <v>1.5</v>
      </c>
      <c r="T67" s="148">
        <f t="shared" si="89"/>
        <v>1.5</v>
      </c>
      <c r="U67" s="148">
        <f t="shared" ref="U67" si="90">U$29*U66</f>
        <v>1.5</v>
      </c>
      <c r="V67" s="148">
        <f>V$29*V66</f>
        <v>1.5</v>
      </c>
      <c r="W67" s="149">
        <f>W$29*W66</f>
        <v>1.5</v>
      </c>
      <c r="X67" s="148">
        <f t="shared" ref="X67:AD67" si="91">X$31*X66</f>
        <v>0.12018096098722331</v>
      </c>
      <c r="Y67" s="148">
        <f t="shared" si="91"/>
        <v>0.29702970297029702</v>
      </c>
      <c r="Z67" s="148">
        <f t="shared" si="91"/>
        <v>8.5424174685240217E-2</v>
      </c>
      <c r="AA67" s="148">
        <f t="shared" si="91"/>
        <v>8.5424174685240425E-2</v>
      </c>
      <c r="AB67" s="148">
        <f t="shared" si="91"/>
        <v>8.5424174685240231E-2</v>
      </c>
      <c r="AC67" s="148">
        <f t="shared" si="91"/>
        <v>8.5424174685240661E-2</v>
      </c>
      <c r="AD67" s="148">
        <f t="shared" si="91"/>
        <v>8.5424174685240217E-2</v>
      </c>
      <c r="AE67" s="148">
        <f t="shared" ref="AE67" si="92">AE$31*AE66</f>
        <v>8.5424174685240425E-2</v>
      </c>
      <c r="AF67" s="148">
        <f t="shared" ref="AF67:AN67" si="93">AF$31*AF66</f>
        <v>8.5424174685240217E-2</v>
      </c>
      <c r="AG67" s="149">
        <f t="shared" si="93"/>
        <v>8.5424174685240592E-2</v>
      </c>
      <c r="AH67" s="144">
        <f t="shared" si="93"/>
        <v>0.12018096098722331</v>
      </c>
      <c r="AI67" s="148">
        <f t="shared" si="93"/>
        <v>0.29702970297029702</v>
      </c>
      <c r="AJ67" s="148">
        <f t="shared" si="93"/>
        <v>8.5424174685240217E-2</v>
      </c>
      <c r="AK67" s="148">
        <f t="shared" si="93"/>
        <v>8.5424174685240425E-2</v>
      </c>
      <c r="AL67" s="148">
        <f t="shared" si="93"/>
        <v>8.5424174685240231E-2</v>
      </c>
      <c r="AM67" s="148">
        <f t="shared" si="93"/>
        <v>8.5424174685240661E-2</v>
      </c>
      <c r="AN67" s="148">
        <f t="shared" si="93"/>
        <v>8.5424174685240217E-2</v>
      </c>
      <c r="AO67" s="148">
        <f t="shared" ref="AO67" si="94">AO$31*AO66</f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95">SQRT(SUMSQ(E67,Y67,AI67,O67))</f>
        <v>2.1625108760173313</v>
      </c>
      <c r="BD67" s="289">
        <f t="shared" si="95"/>
        <v>2.1247575342239191</v>
      </c>
      <c r="BE67" s="289">
        <f t="shared" si="95"/>
        <v>2.1247575342239191</v>
      </c>
      <c r="BF67" s="289">
        <f t="shared" si="95"/>
        <v>2.1247575342239191</v>
      </c>
      <c r="BG67" s="289">
        <f t="shared" si="95"/>
        <v>2.1247575342239191</v>
      </c>
      <c r="BH67" s="289">
        <f t="shared" si="95"/>
        <v>2.1247575342239191</v>
      </c>
      <c r="BI67" s="289">
        <f t="shared" si="95"/>
        <v>2.1247575342239191</v>
      </c>
      <c r="BJ67" s="289">
        <f t="shared" si="95"/>
        <v>2.1247575342239191</v>
      </c>
      <c r="BK67" s="290">
        <f t="shared" si="95"/>
        <v>2.1247575342239191</v>
      </c>
      <c r="BL67" s="152"/>
      <c r="BM67" s="202" t="s">
        <v>115</v>
      </c>
    </row>
    <row r="68" spans="1:65" s="93" customFormat="1" ht="13.15" x14ac:dyDescent="0.4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ht="13.15" x14ac:dyDescent="0.4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35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ht="13.15" x14ac:dyDescent="0.4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96">E30*E70</f>
        <v>0</v>
      </c>
      <c r="F71" s="148">
        <f t="shared" si="96"/>
        <v>0</v>
      </c>
      <c r="G71" s="148">
        <f t="shared" si="96"/>
        <v>0</v>
      </c>
      <c r="H71" s="148">
        <f t="shared" si="96"/>
        <v>0</v>
      </c>
      <c r="I71" s="148">
        <f t="shared" si="96"/>
        <v>0</v>
      </c>
      <c r="J71" s="148">
        <f t="shared" si="96"/>
        <v>0</v>
      </c>
      <c r="K71" s="148">
        <f t="shared" ref="K71" si="97">K30*K70</f>
        <v>0</v>
      </c>
      <c r="L71" s="148">
        <f t="shared" si="96"/>
        <v>0</v>
      </c>
      <c r="M71" s="148">
        <f t="shared" si="96"/>
        <v>0</v>
      </c>
      <c r="N71" s="285">
        <f t="shared" si="96"/>
        <v>0</v>
      </c>
      <c r="O71" s="286">
        <f t="shared" si="96"/>
        <v>0</v>
      </c>
      <c r="P71" s="286">
        <f t="shared" si="96"/>
        <v>0</v>
      </c>
      <c r="Q71" s="286">
        <f t="shared" si="96"/>
        <v>0</v>
      </c>
      <c r="R71" s="286">
        <f t="shared" si="96"/>
        <v>0</v>
      </c>
      <c r="S71" s="286">
        <f t="shared" si="96"/>
        <v>0</v>
      </c>
      <c r="T71" s="286">
        <f t="shared" si="96"/>
        <v>0</v>
      </c>
      <c r="U71" s="148">
        <f t="shared" ref="U71" si="98">U30*U70</f>
        <v>0</v>
      </c>
      <c r="V71" s="286">
        <f t="shared" si="96"/>
        <v>0</v>
      </c>
      <c r="W71" s="287">
        <f t="shared" si="96"/>
        <v>0</v>
      </c>
      <c r="X71" s="148">
        <f t="shared" ref="X71:AD71" si="99">X$32*X70</f>
        <v>0</v>
      </c>
      <c r="Y71" s="148">
        <f t="shared" si="99"/>
        <v>0</v>
      </c>
      <c r="Z71" s="148">
        <f t="shared" si="99"/>
        <v>0</v>
      </c>
      <c r="AA71" s="148">
        <f t="shared" si="99"/>
        <v>0</v>
      </c>
      <c r="AB71" s="148">
        <f t="shared" si="99"/>
        <v>0</v>
      </c>
      <c r="AC71" s="148">
        <f t="shared" si="99"/>
        <v>0</v>
      </c>
      <c r="AD71" s="148">
        <f t="shared" si="99"/>
        <v>0</v>
      </c>
      <c r="AE71" s="148">
        <f t="shared" ref="AE71" si="100">AE$32*AE70</f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N71" si="101">AI$32*AI70</f>
        <v>0.8</v>
      </c>
      <c r="AJ71" s="148">
        <f t="shared" si="101"/>
        <v>0.8</v>
      </c>
      <c r="AK71" s="148">
        <f t="shared" si="101"/>
        <v>0.8</v>
      </c>
      <c r="AL71" s="148">
        <f t="shared" si="101"/>
        <v>0.8</v>
      </c>
      <c r="AM71" s="148">
        <f t="shared" si="101"/>
        <v>0.8</v>
      </c>
      <c r="AN71" s="148">
        <f t="shared" si="101"/>
        <v>0.8</v>
      </c>
      <c r="AO71" s="148">
        <f t="shared" ref="AO71" si="102">AO$32*AO70</f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103">SQRT(SUMSQ(E71,Y71,AI71,O71))</f>
        <v>0.8</v>
      </c>
      <c r="BD71" s="289">
        <f t="shared" si="103"/>
        <v>0.8</v>
      </c>
      <c r="BE71" s="289">
        <f t="shared" si="103"/>
        <v>0.8</v>
      </c>
      <c r="BF71" s="289">
        <f t="shared" si="103"/>
        <v>0.8</v>
      </c>
      <c r="BG71" s="289">
        <f t="shared" si="103"/>
        <v>0.8</v>
      </c>
      <c r="BH71" s="289">
        <f t="shared" si="103"/>
        <v>0.8</v>
      </c>
      <c r="BI71" s="289">
        <f t="shared" si="103"/>
        <v>0.8</v>
      </c>
      <c r="BJ71" s="289">
        <f t="shared" si="103"/>
        <v>0.8</v>
      </c>
      <c r="BK71" s="290">
        <f t="shared" si="103"/>
        <v>0.8</v>
      </c>
      <c r="BL71" s="152"/>
      <c r="BM71" s="202" t="s">
        <v>94</v>
      </c>
    </row>
    <row r="72" spans="1:65" s="93" customFormat="1" ht="13.15" x14ac:dyDescent="0.4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ht="13.15" x14ac:dyDescent="0.4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35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ht="13.15" x14ac:dyDescent="0.4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M75" si="104">E$30*E74</f>
        <v>0</v>
      </c>
      <c r="F75" s="286">
        <f t="shared" si="104"/>
        <v>0</v>
      </c>
      <c r="G75" s="286">
        <f t="shared" si="104"/>
        <v>0</v>
      </c>
      <c r="H75" s="286">
        <f t="shared" si="104"/>
        <v>0</v>
      </c>
      <c r="I75" s="286">
        <f t="shared" si="104"/>
        <v>0</v>
      </c>
      <c r="J75" s="286">
        <f t="shared" si="104"/>
        <v>0</v>
      </c>
      <c r="K75" s="286">
        <f t="shared" ref="K75" si="105">K$30*K74</f>
        <v>0</v>
      </c>
      <c r="L75" s="286">
        <f t="shared" si="104"/>
        <v>0</v>
      </c>
      <c r="M75" s="286">
        <f t="shared" si="104"/>
        <v>0</v>
      </c>
      <c r="N75" s="285">
        <f t="shared" ref="N75:T75" si="106">N$30*N74</f>
        <v>0</v>
      </c>
      <c r="O75" s="286">
        <f t="shared" si="106"/>
        <v>0</v>
      </c>
      <c r="P75" s="286">
        <f t="shared" si="106"/>
        <v>0</v>
      </c>
      <c r="Q75" s="286">
        <f t="shared" si="106"/>
        <v>0</v>
      </c>
      <c r="R75" s="286">
        <f t="shared" si="106"/>
        <v>0</v>
      </c>
      <c r="S75" s="286">
        <f t="shared" si="106"/>
        <v>0</v>
      </c>
      <c r="T75" s="286">
        <f t="shared" si="106"/>
        <v>0</v>
      </c>
      <c r="U75" s="286">
        <f t="shared" ref="U75" si="107">U$30*U74</f>
        <v>0</v>
      </c>
      <c r="V75" s="286">
        <f>V$30*V74</f>
        <v>0</v>
      </c>
      <c r="W75" s="287">
        <f>W$30*W74</f>
        <v>0</v>
      </c>
      <c r="X75" s="148">
        <f t="shared" ref="X75:AD75" si="108">X$32*X74</f>
        <v>0</v>
      </c>
      <c r="Y75" s="148">
        <f t="shared" si="108"/>
        <v>0</v>
      </c>
      <c r="Z75" s="148">
        <f t="shared" si="108"/>
        <v>0</v>
      </c>
      <c r="AA75" s="148">
        <f t="shared" si="108"/>
        <v>0</v>
      </c>
      <c r="AB75" s="148">
        <f t="shared" si="108"/>
        <v>0</v>
      </c>
      <c r="AC75" s="148">
        <f t="shared" si="108"/>
        <v>0</v>
      </c>
      <c r="AD75" s="148">
        <f t="shared" si="108"/>
        <v>0</v>
      </c>
      <c r="AE75" s="286">
        <f t="shared" ref="AE75" si="109">AE$32*AE74</f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N75" si="110">AI$32*AI74</f>
        <v>0.8</v>
      </c>
      <c r="AJ75" s="148">
        <f t="shared" si="110"/>
        <v>0.8</v>
      </c>
      <c r="AK75" s="148">
        <f t="shared" si="110"/>
        <v>0.8</v>
      </c>
      <c r="AL75" s="148">
        <f t="shared" si="110"/>
        <v>0.8</v>
      </c>
      <c r="AM75" s="148">
        <f t="shared" si="110"/>
        <v>0.8</v>
      </c>
      <c r="AN75" s="148">
        <f t="shared" si="110"/>
        <v>0.8</v>
      </c>
      <c r="AO75" s="286">
        <f t="shared" ref="AO75" si="111">AO$32*AO74</f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112">SQRT(SUMSQ(E75,Y75,AI75,O75))</f>
        <v>0.8</v>
      </c>
      <c r="BD75" s="289">
        <f t="shared" si="112"/>
        <v>0.8</v>
      </c>
      <c r="BE75" s="289">
        <f t="shared" si="112"/>
        <v>0.8</v>
      </c>
      <c r="BF75" s="289">
        <f t="shared" si="112"/>
        <v>0.8</v>
      </c>
      <c r="BG75" s="289">
        <f t="shared" si="112"/>
        <v>0.8</v>
      </c>
      <c r="BH75" s="289">
        <f t="shared" si="112"/>
        <v>0.8</v>
      </c>
      <c r="BI75" s="289">
        <f t="shared" si="112"/>
        <v>0.8</v>
      </c>
      <c r="BJ75" s="289">
        <f t="shared" si="112"/>
        <v>0.8</v>
      </c>
      <c r="BK75" s="290">
        <f t="shared" si="112"/>
        <v>0.8</v>
      </c>
      <c r="BL75" s="152"/>
      <c r="BM75" s="202" t="s">
        <v>94</v>
      </c>
    </row>
    <row r="76" spans="1:65" s="93" customFormat="1" ht="13.15" x14ac:dyDescent="0.4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ht="13.15" x14ac:dyDescent="0.4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35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ht="13.15" x14ac:dyDescent="0.4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113">E30*E78</f>
        <v>0</v>
      </c>
      <c r="F79" s="148">
        <f t="shared" si="113"/>
        <v>0</v>
      </c>
      <c r="G79" s="148">
        <f t="shared" si="113"/>
        <v>0</v>
      </c>
      <c r="H79" s="148">
        <f t="shared" si="113"/>
        <v>0</v>
      </c>
      <c r="I79" s="148">
        <f t="shared" si="113"/>
        <v>0</v>
      </c>
      <c r="J79" s="148">
        <f t="shared" si="113"/>
        <v>0</v>
      </c>
      <c r="K79" s="148">
        <f t="shared" ref="K79" si="114">K30*K78</f>
        <v>0</v>
      </c>
      <c r="L79" s="148">
        <f t="shared" si="113"/>
        <v>0</v>
      </c>
      <c r="M79" s="148">
        <f t="shared" si="113"/>
        <v>0</v>
      </c>
      <c r="N79" s="144">
        <f>N30*N78</f>
        <v>0</v>
      </c>
      <c r="O79" s="148">
        <f t="shared" ref="O79:T79" si="115">O30*O78</f>
        <v>0</v>
      </c>
      <c r="P79" s="148">
        <f t="shared" si="115"/>
        <v>0</v>
      </c>
      <c r="Q79" s="148">
        <f t="shared" si="115"/>
        <v>0</v>
      </c>
      <c r="R79" s="148">
        <f t="shared" si="115"/>
        <v>0</v>
      </c>
      <c r="S79" s="148">
        <f t="shared" si="115"/>
        <v>0</v>
      </c>
      <c r="T79" s="148">
        <f t="shared" si="115"/>
        <v>0</v>
      </c>
      <c r="U79" s="148">
        <f t="shared" ref="U79" si="116">U30*U78</f>
        <v>0</v>
      </c>
      <c r="V79" s="148">
        <f>V30*V78</f>
        <v>0</v>
      </c>
      <c r="W79" s="149">
        <f>W30*W78</f>
        <v>0</v>
      </c>
      <c r="X79" s="148">
        <f t="shared" ref="X79:AD79" si="117">X$32*X78</f>
        <v>0.8</v>
      </c>
      <c r="Y79" s="148">
        <f t="shared" si="117"/>
        <v>0.8</v>
      </c>
      <c r="Z79" s="148">
        <f t="shared" si="117"/>
        <v>0.8</v>
      </c>
      <c r="AA79" s="148">
        <f t="shared" si="117"/>
        <v>0.8</v>
      </c>
      <c r="AB79" s="148">
        <f t="shared" si="117"/>
        <v>0.8</v>
      </c>
      <c r="AC79" s="148">
        <f t="shared" si="117"/>
        <v>0.8</v>
      </c>
      <c r="AD79" s="148">
        <f t="shared" si="117"/>
        <v>0.8</v>
      </c>
      <c r="AE79" s="148">
        <f t="shared" ref="AE79" si="118">AE$32*AE78</f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N79" si="119">AI$32*AI78</f>
        <v>0.8</v>
      </c>
      <c r="AJ79" s="148">
        <f t="shared" si="119"/>
        <v>0.8</v>
      </c>
      <c r="AK79" s="148">
        <f t="shared" si="119"/>
        <v>0.8</v>
      </c>
      <c r="AL79" s="148">
        <f t="shared" si="119"/>
        <v>0.8</v>
      </c>
      <c r="AM79" s="148">
        <f t="shared" si="119"/>
        <v>0.8</v>
      </c>
      <c r="AN79" s="148">
        <f t="shared" si="119"/>
        <v>0.8</v>
      </c>
      <c r="AO79" s="148">
        <f t="shared" ref="AO79" si="120">AO$32*AO78</f>
        <v>0.8</v>
      </c>
      <c r="AP79" s="148">
        <f>AP$32*AP78</f>
        <v>0.8</v>
      </c>
      <c r="AQ79" s="149">
        <f>AQ$32*AQ78</f>
        <v>0.8</v>
      </c>
      <c r="AR79" s="148">
        <f t="shared" ref="AR79:BA79" si="121">AR$33*AR78</f>
        <v>3.5</v>
      </c>
      <c r="AS79" s="148">
        <f t="shared" si="121"/>
        <v>3.5</v>
      </c>
      <c r="AT79" s="148">
        <f t="shared" si="121"/>
        <v>4</v>
      </c>
      <c r="AU79" s="148">
        <f t="shared" si="121"/>
        <v>4</v>
      </c>
      <c r="AV79" s="148">
        <f t="shared" si="121"/>
        <v>4</v>
      </c>
      <c r="AW79" s="148">
        <f t="shared" si="121"/>
        <v>4</v>
      </c>
      <c r="AX79" s="148">
        <f t="shared" si="121"/>
        <v>4</v>
      </c>
      <c r="AY79" s="148">
        <f t="shared" ref="AY79" si="122">AY$33*AY78</f>
        <v>4</v>
      </c>
      <c r="AZ79" s="148">
        <f>AZ$33*AZ78</f>
        <v>4</v>
      </c>
      <c r="BA79" s="149">
        <f t="shared" si="121"/>
        <v>4</v>
      </c>
      <c r="BB79" s="150">
        <f>SQRT(SUMSQ(D79,X79,AH79,N79))+AR79</f>
        <v>4.6313708498984765</v>
      </c>
      <c r="BC79" s="151">
        <f t="shared" ref="BC79:BK79" si="123">SQRT(SUMSQ(E79,Y79,AI79,O79))+AS79</f>
        <v>4.6313708498984765</v>
      </c>
      <c r="BD79" s="151">
        <f t="shared" si="123"/>
        <v>5.1313708498984765</v>
      </c>
      <c r="BE79" s="151">
        <f t="shared" si="123"/>
        <v>5.1313708498984765</v>
      </c>
      <c r="BF79" s="151">
        <f t="shared" si="123"/>
        <v>5.1313708498984765</v>
      </c>
      <c r="BG79" s="151">
        <f t="shared" si="123"/>
        <v>5.1313708498984765</v>
      </c>
      <c r="BH79" s="151">
        <f t="shared" si="123"/>
        <v>5.1313708498984765</v>
      </c>
      <c r="BI79" s="151">
        <f t="shared" si="123"/>
        <v>5.1313708498984765</v>
      </c>
      <c r="BJ79" s="151">
        <f t="shared" si="123"/>
        <v>5.1313708498984765</v>
      </c>
      <c r="BK79" s="152">
        <f t="shared" si="123"/>
        <v>5.1313708498984765</v>
      </c>
      <c r="BL79" s="152"/>
      <c r="BM79" s="202" t="s">
        <v>95</v>
      </c>
    </row>
    <row r="80" spans="1:65" s="93" customFormat="1" ht="13.5" thickBot="1" x14ac:dyDescent="0.4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ht="13.15" x14ac:dyDescent="0.4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15" thickBot="1" x14ac:dyDescent="0.4">
      <c r="BM82" s="124"/>
    </row>
    <row r="83" spans="1:65" s="93" customFormat="1" ht="13.15" x14ac:dyDescent="0.4">
      <c r="A83" s="1" t="s">
        <v>19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7"/>
      <c r="AI83" s="97"/>
      <c r="AJ83" s="97"/>
      <c r="AK83" s="97"/>
      <c r="AL83" s="97"/>
      <c r="AM83" s="97"/>
      <c r="AN83" s="97"/>
      <c r="AO83" s="97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35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35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15" thickBot="1" x14ac:dyDescent="0.4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35">
      <c r="BM87" s="124"/>
    </row>
    <row r="88" spans="1:65" s="93" customFormat="1" ht="13.15" thickBot="1" x14ac:dyDescent="0.4">
      <c r="BM88" s="124"/>
    </row>
    <row r="89" spans="1:65" s="93" customFormat="1" ht="13.15" x14ac:dyDescent="0.4">
      <c r="A89" s="1" t="s">
        <v>20</v>
      </c>
      <c r="B89" s="145"/>
      <c r="C89" s="210"/>
      <c r="D89" s="299" t="s">
        <v>153</v>
      </c>
      <c r="E89" s="300"/>
      <c r="F89" s="301"/>
      <c r="G89" s="301"/>
      <c r="H89" s="301"/>
      <c r="I89" s="301"/>
      <c r="J89" s="301"/>
      <c r="K89" s="301"/>
      <c r="L89" s="301"/>
      <c r="M89" s="302"/>
      <c r="N89" s="299" t="s">
        <v>154</v>
      </c>
      <c r="O89" s="300"/>
      <c r="P89" s="301"/>
      <c r="Q89" s="301"/>
      <c r="R89" s="301"/>
      <c r="S89" s="301"/>
      <c r="T89" s="301"/>
      <c r="U89" s="301"/>
      <c r="V89" s="301"/>
      <c r="W89" s="302"/>
      <c r="X89" s="299" t="s">
        <v>155</v>
      </c>
      <c r="Y89" s="300"/>
      <c r="Z89" s="306"/>
      <c r="AA89" s="306"/>
      <c r="AB89" s="306"/>
      <c r="AC89" s="306"/>
      <c r="AD89" s="306"/>
      <c r="AE89" s="306"/>
      <c r="AF89" s="306"/>
      <c r="AG89" s="307"/>
      <c r="AH89" s="300" t="s">
        <v>156</v>
      </c>
      <c r="AI89" s="300"/>
      <c r="AJ89" s="306"/>
      <c r="AK89" s="306"/>
      <c r="AL89" s="306"/>
      <c r="AM89" s="306"/>
      <c r="AN89" s="306"/>
      <c r="AO89" s="306"/>
      <c r="AP89" s="306"/>
      <c r="AQ89" s="307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ht="13.15" x14ac:dyDescent="0.4">
      <c r="A90" s="2"/>
      <c r="B90" s="56"/>
      <c r="C90" s="228"/>
      <c r="D90" s="44" t="s">
        <v>31</v>
      </c>
      <c r="E90" s="3" t="s">
        <v>32</v>
      </c>
      <c r="F90" s="303" t="s">
        <v>86</v>
      </c>
      <c r="G90" s="303"/>
      <c r="H90" s="304"/>
      <c r="I90" s="304"/>
      <c r="J90" s="304"/>
      <c r="K90" s="304"/>
      <c r="L90" s="304"/>
      <c r="M90" s="305"/>
      <c r="N90" s="44" t="s">
        <v>31</v>
      </c>
      <c r="O90" s="3" t="s">
        <v>32</v>
      </c>
      <c r="P90" s="303" t="s">
        <v>86</v>
      </c>
      <c r="Q90" s="303"/>
      <c r="R90" s="304"/>
      <c r="S90" s="304"/>
      <c r="T90" s="304"/>
      <c r="U90" s="304"/>
      <c r="V90" s="304"/>
      <c r="W90" s="305"/>
      <c r="X90" s="44" t="s">
        <v>31</v>
      </c>
      <c r="Y90" s="3" t="s">
        <v>32</v>
      </c>
      <c r="Z90" s="303" t="s">
        <v>86</v>
      </c>
      <c r="AA90" s="303"/>
      <c r="AB90" s="304"/>
      <c r="AC90" s="304"/>
      <c r="AD90" s="304"/>
      <c r="AE90" s="304"/>
      <c r="AF90" s="304"/>
      <c r="AG90" s="305"/>
      <c r="AH90" s="44" t="s">
        <v>31</v>
      </c>
      <c r="AI90" s="3" t="s">
        <v>32</v>
      </c>
      <c r="AJ90" s="303" t="s">
        <v>86</v>
      </c>
      <c r="AK90" s="303"/>
      <c r="AL90" s="304"/>
      <c r="AM90" s="304"/>
      <c r="AN90" s="304"/>
      <c r="AO90" s="304"/>
      <c r="AP90" s="304"/>
      <c r="AQ90" s="305"/>
      <c r="AR90" s="44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45"/>
      <c r="BL90" s="45"/>
      <c r="BM90" s="20"/>
    </row>
    <row r="91" spans="1:65" s="93" customFormat="1" x14ac:dyDescent="0.35">
      <c r="A91" s="2" t="s">
        <v>5</v>
      </c>
      <c r="B91" s="91" t="s">
        <v>2</v>
      </c>
      <c r="C91" s="7"/>
      <c r="D91" s="147">
        <f t="shared" ref="D91:J91" si="124">D9</f>
        <v>-88</v>
      </c>
      <c r="E91" s="125">
        <f t="shared" si="124"/>
        <v>-108.5</v>
      </c>
      <c r="F91" s="125">
        <f t="shared" si="124"/>
        <v>-119.5</v>
      </c>
      <c r="G91" s="125">
        <f t="shared" si="124"/>
        <v>-119</v>
      </c>
      <c r="H91" s="125">
        <f t="shared" si="124"/>
        <v>-118.5</v>
      </c>
      <c r="I91" s="125">
        <f t="shared" si="124"/>
        <v>-118</v>
      </c>
      <c r="J91" s="125">
        <f t="shared" si="124"/>
        <v>-117.5</v>
      </c>
      <c r="K91" s="125">
        <f t="shared" ref="K91" si="125">K9</f>
        <v>-117</v>
      </c>
      <c r="L91" s="125">
        <f t="shared" ref="L91:T91" si="126">L9</f>
        <v>-116.5</v>
      </c>
      <c r="M91" s="126">
        <f t="shared" si="126"/>
        <v>-116</v>
      </c>
      <c r="N91" s="147">
        <f t="shared" si="126"/>
        <v>-88</v>
      </c>
      <c r="O91" s="125">
        <f t="shared" si="126"/>
        <v>-108.5</v>
      </c>
      <c r="P91" s="125">
        <f t="shared" si="126"/>
        <v>-119.5</v>
      </c>
      <c r="Q91" s="125">
        <f t="shared" si="126"/>
        <v>-119</v>
      </c>
      <c r="R91" s="125">
        <f t="shared" si="126"/>
        <v>-118.5</v>
      </c>
      <c r="S91" s="125">
        <f t="shared" si="126"/>
        <v>-118</v>
      </c>
      <c r="T91" s="125">
        <f t="shared" si="126"/>
        <v>-117.5</v>
      </c>
      <c r="U91" s="125">
        <f t="shared" ref="U91" si="127">U9</f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35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D92" si="128">X10</f>
        <v>-1.75</v>
      </c>
      <c r="Y92" s="125">
        <f t="shared" si="128"/>
        <v>20</v>
      </c>
      <c r="Z92" s="125">
        <f t="shared" si="128"/>
        <v>-4</v>
      </c>
      <c r="AA92" s="125">
        <f t="shared" si="128"/>
        <v>-4</v>
      </c>
      <c r="AB92" s="125">
        <f t="shared" si="128"/>
        <v>-4</v>
      </c>
      <c r="AC92" s="125">
        <f t="shared" si="128"/>
        <v>-4</v>
      </c>
      <c r="AD92" s="125">
        <f t="shared" si="128"/>
        <v>-4</v>
      </c>
      <c r="AE92" s="125">
        <f t="shared" ref="AE92" si="129">AE10</f>
        <v>-4</v>
      </c>
      <c r="AF92" s="125">
        <f t="shared" ref="AF92:AN92" si="130">AF10</f>
        <v>-4</v>
      </c>
      <c r="AG92" s="126">
        <f t="shared" si="130"/>
        <v>-4</v>
      </c>
      <c r="AH92" s="125">
        <f t="shared" si="130"/>
        <v>-1.75</v>
      </c>
      <c r="AI92" s="125">
        <f t="shared" si="130"/>
        <v>20</v>
      </c>
      <c r="AJ92" s="125">
        <f t="shared" si="130"/>
        <v>-4</v>
      </c>
      <c r="AK92" s="125">
        <f t="shared" si="130"/>
        <v>-4</v>
      </c>
      <c r="AL92" s="125">
        <f t="shared" si="130"/>
        <v>-4</v>
      </c>
      <c r="AM92" s="125">
        <f t="shared" si="130"/>
        <v>-4</v>
      </c>
      <c r="AN92" s="125">
        <f t="shared" si="130"/>
        <v>-4</v>
      </c>
      <c r="AO92" s="125">
        <f t="shared" ref="AO92" si="131">AO10</f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35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ht="13.15" x14ac:dyDescent="0.4">
      <c r="A94" s="133" t="s">
        <v>13</v>
      </c>
      <c r="B94" s="91" t="s">
        <v>4</v>
      </c>
      <c r="C94" s="7"/>
      <c r="D94" s="179">
        <f t="shared" ref="D94:T94" si="132">D91+D93</f>
        <v>-88</v>
      </c>
      <c r="E94" s="180">
        <f t="shared" si="132"/>
        <v>-108.5</v>
      </c>
      <c r="F94" s="180">
        <f t="shared" si="132"/>
        <v>-119.5</v>
      </c>
      <c r="G94" s="180">
        <f t="shared" si="132"/>
        <v>-119</v>
      </c>
      <c r="H94" s="180">
        <f t="shared" si="132"/>
        <v>-118.5</v>
      </c>
      <c r="I94" s="180">
        <f t="shared" si="132"/>
        <v>-118</v>
      </c>
      <c r="J94" s="180">
        <f t="shared" si="132"/>
        <v>-117.5</v>
      </c>
      <c r="K94" s="180">
        <f t="shared" ref="K94" si="133">K91+K93</f>
        <v>-117</v>
      </c>
      <c r="L94" s="180">
        <f>L91+L93</f>
        <v>-116.5</v>
      </c>
      <c r="M94" s="181">
        <f t="shared" si="132"/>
        <v>-116</v>
      </c>
      <c r="N94" s="179">
        <f t="shared" si="132"/>
        <v>-88</v>
      </c>
      <c r="O94" s="180">
        <f t="shared" si="132"/>
        <v>-108.5</v>
      </c>
      <c r="P94" s="180">
        <f t="shared" si="132"/>
        <v>-119.5</v>
      </c>
      <c r="Q94" s="180">
        <f t="shared" si="132"/>
        <v>-119</v>
      </c>
      <c r="R94" s="180">
        <f t="shared" si="132"/>
        <v>-118.5</v>
      </c>
      <c r="S94" s="180">
        <f t="shared" si="132"/>
        <v>-118</v>
      </c>
      <c r="T94" s="180">
        <f t="shared" si="132"/>
        <v>-117.5</v>
      </c>
      <c r="U94" s="180">
        <f t="shared" ref="U94" si="134">U91+U93</f>
        <v>-117</v>
      </c>
      <c r="V94" s="180">
        <f>V91+V93</f>
        <v>-116.5</v>
      </c>
      <c r="W94" s="181">
        <f>W91+W93</f>
        <v>-116</v>
      </c>
      <c r="X94" s="179">
        <f t="shared" ref="X94:AQ94" si="135">X92+X93</f>
        <v>-1.75</v>
      </c>
      <c r="Y94" s="180">
        <f t="shared" si="135"/>
        <v>20</v>
      </c>
      <c r="Z94" s="180">
        <f t="shared" si="135"/>
        <v>-3.2</v>
      </c>
      <c r="AA94" s="180">
        <f t="shared" si="135"/>
        <v>-3.2</v>
      </c>
      <c r="AB94" s="180">
        <f t="shared" si="135"/>
        <v>-3.2</v>
      </c>
      <c r="AC94" s="180">
        <f t="shared" si="135"/>
        <v>-3.2</v>
      </c>
      <c r="AD94" s="180">
        <f t="shared" si="135"/>
        <v>-3.2</v>
      </c>
      <c r="AE94" s="180">
        <f t="shared" ref="AE94" si="136">AE92+AE93</f>
        <v>-3.2</v>
      </c>
      <c r="AF94" s="180">
        <f t="shared" si="135"/>
        <v>-3.2</v>
      </c>
      <c r="AG94" s="181">
        <f t="shared" si="135"/>
        <v>-3.2</v>
      </c>
      <c r="AH94" s="180">
        <f t="shared" si="135"/>
        <v>-1.75</v>
      </c>
      <c r="AI94" s="180">
        <f t="shared" si="135"/>
        <v>20</v>
      </c>
      <c r="AJ94" s="180">
        <f t="shared" si="135"/>
        <v>-3.2</v>
      </c>
      <c r="AK94" s="180">
        <f t="shared" si="135"/>
        <v>-3.2</v>
      </c>
      <c r="AL94" s="180">
        <f t="shared" si="135"/>
        <v>-3.2</v>
      </c>
      <c r="AM94" s="180">
        <f t="shared" si="135"/>
        <v>-3.2</v>
      </c>
      <c r="AN94" s="180">
        <f t="shared" si="135"/>
        <v>-3.2</v>
      </c>
      <c r="AO94" s="180">
        <f t="shared" ref="AO94" si="137">AO92+AO93</f>
        <v>-3.2</v>
      </c>
      <c r="AP94" s="180">
        <f t="shared" si="135"/>
        <v>-3.2</v>
      </c>
      <c r="AQ94" s="181">
        <f t="shared" si="135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35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35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35">
      <c r="A97" s="2" t="s">
        <v>6</v>
      </c>
      <c r="B97" s="219" t="s">
        <v>63</v>
      </c>
      <c r="C97" s="7"/>
      <c r="D97" s="171">
        <f t="shared" ref="D97:J97" si="138">(10^12)*(10^-3)*10^(D94/10)*D5/15</f>
        <v>1.584893192461106</v>
      </c>
      <c r="E97" s="172">
        <f t="shared" si="138"/>
        <v>1.41253754462275E-2</v>
      </c>
      <c r="F97" s="172">
        <f t="shared" si="138"/>
        <v>1.1220184543019641E-3</v>
      </c>
      <c r="G97" s="172">
        <f t="shared" si="138"/>
        <v>1.2589254117941629E-3</v>
      </c>
      <c r="H97" s="172">
        <f t="shared" si="138"/>
        <v>1.4125375446227535E-3</v>
      </c>
      <c r="I97" s="172">
        <f t="shared" si="138"/>
        <v>1.5848931924611065E-3</v>
      </c>
      <c r="J97" s="172">
        <f t="shared" si="138"/>
        <v>1.7782794100389204E-3</v>
      </c>
      <c r="K97" s="172">
        <f t="shared" ref="K97" si="139">(10^12)*(10^-3)*10^(K94/10)*K5/15</f>
        <v>1.9952623149688759E-3</v>
      </c>
      <c r="L97" s="172">
        <f t="shared" ref="L97:T97" si="140">(10^12)*(10^-3)*10^(L94/10)*L5/15</f>
        <v>2.2387211385683343E-3</v>
      </c>
      <c r="M97" s="173">
        <f t="shared" si="140"/>
        <v>2.5118864315095729E-3</v>
      </c>
      <c r="N97" s="171">
        <f t="shared" si="140"/>
        <v>1.584893192461106</v>
      </c>
      <c r="O97" s="172">
        <f t="shared" si="140"/>
        <v>1.41253754462275E-2</v>
      </c>
      <c r="P97" s="172">
        <f t="shared" si="140"/>
        <v>1.1220184543019641E-3</v>
      </c>
      <c r="Q97" s="172">
        <f t="shared" si="140"/>
        <v>1.2589254117941629E-3</v>
      </c>
      <c r="R97" s="172">
        <f t="shared" si="140"/>
        <v>1.4125375446227535E-3</v>
      </c>
      <c r="S97" s="172">
        <f t="shared" si="140"/>
        <v>1.5848931924611065E-3</v>
      </c>
      <c r="T97" s="172">
        <f t="shared" si="140"/>
        <v>1.7782794100389204E-3</v>
      </c>
      <c r="U97" s="172">
        <f t="shared" ref="U97" si="141">(10^12)*(10^-3)*10^(U94/10)*U5/15</f>
        <v>1.9952623149688759E-3</v>
      </c>
      <c r="V97" s="172">
        <f>(10^12)*(10^-3)*10^(V94/10)*V5/15</f>
        <v>2.2387211385683343E-3</v>
      </c>
      <c r="W97" s="173">
        <f>(10^12)*(10^-3)*10^(W94/10)*W5/15</f>
        <v>2.5118864315095729E-3</v>
      </c>
      <c r="X97" s="171">
        <f t="shared" ref="X97:AE97" si="142">(10^12)*(10^-3)*10^((D94+X94)/10)*X5/15</f>
        <v>1.0592537251772893</v>
      </c>
      <c r="Y97" s="172">
        <f t="shared" si="142"/>
        <v>1.4125375446227533</v>
      </c>
      <c r="Z97" s="172">
        <f t="shared" si="142"/>
        <v>5.3703179637025272E-4</v>
      </c>
      <c r="AA97" s="172">
        <f t="shared" si="142"/>
        <v>6.0255958607435529E-4</v>
      </c>
      <c r="AB97" s="172">
        <f t="shared" si="142"/>
        <v>6.760829753919811E-4</v>
      </c>
      <c r="AC97" s="172">
        <f t="shared" si="142"/>
        <v>7.5857757502917995E-4</v>
      </c>
      <c r="AD97" s="172">
        <f t="shared" si="142"/>
        <v>8.5113803820237495E-4</v>
      </c>
      <c r="AE97" s="172">
        <f t="shared" si="142"/>
        <v>9.5499258602143352E-4</v>
      </c>
      <c r="AF97" s="172">
        <f t="shared" ref="AF97:AO97" si="143">(10^12)*(10^-3)*10^((L94+AF94)/10)*AF5/15</f>
        <v>1.0715193052376034E-3</v>
      </c>
      <c r="AG97" s="173">
        <f t="shared" si="143"/>
        <v>1.2022644346174087E-3</v>
      </c>
      <c r="AH97" s="172">
        <f t="shared" si="143"/>
        <v>1.0592537251772893</v>
      </c>
      <c r="AI97" s="172">
        <f t="shared" si="143"/>
        <v>1.4125375446227533</v>
      </c>
      <c r="AJ97" s="172">
        <f t="shared" si="143"/>
        <v>5.3703179637025272E-4</v>
      </c>
      <c r="AK97" s="172">
        <f t="shared" si="143"/>
        <v>6.0255958607435529E-4</v>
      </c>
      <c r="AL97" s="172">
        <f t="shared" si="143"/>
        <v>6.760829753919811E-4</v>
      </c>
      <c r="AM97" s="172">
        <f t="shared" si="143"/>
        <v>7.5857757502917995E-4</v>
      </c>
      <c r="AN97" s="172">
        <f t="shared" si="143"/>
        <v>8.5113803820237495E-4</v>
      </c>
      <c r="AO97" s="172">
        <f t="shared" si="143"/>
        <v>9.5499258602143352E-4</v>
      </c>
      <c r="AP97" s="172">
        <f>(10^12)*(10^-3)*10^((V94+AP94)/10)*AP5/15</f>
        <v>1.0715193052376034E-3</v>
      </c>
      <c r="AQ97" s="173">
        <f>(10^12)*(10^-3)*10^((W94+AQ94)/10)*AQ5/15</f>
        <v>1.2022644346174087E-3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ht="13.15" x14ac:dyDescent="0.4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E98" si="144">10*LOG(X97/(D97))</f>
        <v>-1.749999999999978</v>
      </c>
      <c r="Y98" s="10">
        <f t="shared" si="144"/>
        <v>20.000000000000007</v>
      </c>
      <c r="Z98" s="10">
        <f t="shared" si="144"/>
        <v>-3.2000000000000028</v>
      </c>
      <c r="AA98" s="10">
        <f t="shared" si="144"/>
        <v>-3.2000000000000028</v>
      </c>
      <c r="AB98" s="10">
        <f t="shared" si="144"/>
        <v>-3.200000000000002</v>
      </c>
      <c r="AC98" s="10">
        <f t="shared" si="144"/>
        <v>-3.2000000000000028</v>
      </c>
      <c r="AD98" s="10">
        <f t="shared" si="144"/>
        <v>-3.200000000000002</v>
      </c>
      <c r="AE98" s="10">
        <f t="shared" si="144"/>
        <v>-3.2000000000000028</v>
      </c>
      <c r="AF98" s="10">
        <f t="shared" ref="AF98:AO98" si="145">10*LOG(AF97/(L97))</f>
        <v>-3.200000000000002</v>
      </c>
      <c r="AG98" s="175">
        <f t="shared" si="145"/>
        <v>-3.2000000000000028</v>
      </c>
      <c r="AH98" s="10">
        <f t="shared" si="145"/>
        <v>-1.749999999999978</v>
      </c>
      <c r="AI98" s="10">
        <f t="shared" si="145"/>
        <v>20.000000000000007</v>
      </c>
      <c r="AJ98" s="10">
        <f t="shared" si="145"/>
        <v>-3.2000000000000028</v>
      </c>
      <c r="AK98" s="10">
        <f t="shared" si="145"/>
        <v>-3.2000000000000028</v>
      </c>
      <c r="AL98" s="10">
        <f t="shared" si="145"/>
        <v>-3.200000000000002</v>
      </c>
      <c r="AM98" s="10">
        <f t="shared" si="145"/>
        <v>-3.2000000000000028</v>
      </c>
      <c r="AN98" s="10">
        <f t="shared" si="145"/>
        <v>-3.200000000000002</v>
      </c>
      <c r="AO98" s="10">
        <f t="shared" si="145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ht="13.15" x14ac:dyDescent="0.4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E99" si="146">D94+X94+10*LOG(X5/15)</f>
        <v>-89.75</v>
      </c>
      <c r="Y99" s="10">
        <f t="shared" si="146"/>
        <v>-88.5</v>
      </c>
      <c r="Z99" s="10">
        <f t="shared" si="146"/>
        <v>-122.7</v>
      </c>
      <c r="AA99" s="10">
        <f t="shared" si="146"/>
        <v>-122.2</v>
      </c>
      <c r="AB99" s="10">
        <f t="shared" si="146"/>
        <v>-121.7</v>
      </c>
      <c r="AC99" s="10">
        <f t="shared" si="146"/>
        <v>-121.2</v>
      </c>
      <c r="AD99" s="10">
        <f t="shared" si="146"/>
        <v>-120.7</v>
      </c>
      <c r="AE99" s="10">
        <f t="shared" si="146"/>
        <v>-120.2</v>
      </c>
      <c r="AF99" s="10">
        <f t="shared" ref="AF99:AO99" si="147">L94+AF94+10*LOG(AF5/15)</f>
        <v>-119.7</v>
      </c>
      <c r="AG99" s="175">
        <f t="shared" si="147"/>
        <v>-119.2</v>
      </c>
      <c r="AH99" s="10">
        <f t="shared" si="147"/>
        <v>-89.75</v>
      </c>
      <c r="AI99" s="10">
        <f t="shared" si="147"/>
        <v>-88.5</v>
      </c>
      <c r="AJ99" s="10">
        <f t="shared" si="147"/>
        <v>-122.7</v>
      </c>
      <c r="AK99" s="10">
        <f t="shared" si="147"/>
        <v>-122.2</v>
      </c>
      <c r="AL99" s="10">
        <f t="shared" si="147"/>
        <v>-121.7</v>
      </c>
      <c r="AM99" s="10">
        <f t="shared" si="147"/>
        <v>-121.2</v>
      </c>
      <c r="AN99" s="10">
        <f t="shared" si="147"/>
        <v>-120.7</v>
      </c>
      <c r="AO99" s="10">
        <f t="shared" si="147"/>
        <v>-120.2</v>
      </c>
      <c r="AP99" s="10">
        <f>V94+AP94+10*LOG(AP5/15)</f>
        <v>-119.7</v>
      </c>
      <c r="AQ99" s="175">
        <f>W94+AQ94+10*LOG(AQ5/15)</f>
        <v>-119.2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35">
      <c r="A100" s="263" t="s">
        <v>91</v>
      </c>
      <c r="B100" s="47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47"/>
      <c r="N100" s="46"/>
      <c r="O100" s="5"/>
      <c r="P100" s="5"/>
      <c r="Q100" s="5"/>
      <c r="R100" s="5"/>
      <c r="S100" s="5"/>
      <c r="T100" s="5"/>
      <c r="U100" s="5"/>
      <c r="V100" s="5"/>
      <c r="W100" s="47"/>
      <c r="X100" s="269">
        <f>10*LOG(X97/(D97))</f>
        <v>-1.749999999999978</v>
      </c>
      <c r="Y100" s="34">
        <f t="shared" ref="Y100:AG100" si="148">10*LOG(Y97/(E97))</f>
        <v>20.000000000000007</v>
      </c>
      <c r="Z100" s="34">
        <f t="shared" si="148"/>
        <v>-3.2000000000000028</v>
      </c>
      <c r="AA100" s="34">
        <f t="shared" si="148"/>
        <v>-3.2000000000000028</v>
      </c>
      <c r="AB100" s="34">
        <f t="shared" si="148"/>
        <v>-3.200000000000002</v>
      </c>
      <c r="AC100" s="125">
        <f t="shared" si="148"/>
        <v>-3.2000000000000028</v>
      </c>
      <c r="AD100" s="34">
        <f t="shared" si="148"/>
        <v>-3.200000000000002</v>
      </c>
      <c r="AE100" s="34">
        <f t="shared" si="148"/>
        <v>-3.2000000000000028</v>
      </c>
      <c r="AF100" s="34">
        <f t="shared" si="148"/>
        <v>-3.200000000000002</v>
      </c>
      <c r="AG100" s="53">
        <f t="shared" si="148"/>
        <v>-3.2000000000000028</v>
      </c>
      <c r="AH100" s="69">
        <f>10*LOG(AH97/(N97))</f>
        <v>-1.749999999999978</v>
      </c>
      <c r="AI100" s="34">
        <f t="shared" ref="AI100:AQ100" si="149">10*LOG(AI97/(O97))</f>
        <v>20.000000000000007</v>
      </c>
      <c r="AJ100" s="34">
        <f t="shared" si="149"/>
        <v>-3.2000000000000028</v>
      </c>
      <c r="AK100" s="34">
        <f t="shared" si="149"/>
        <v>-3.2000000000000028</v>
      </c>
      <c r="AL100" s="34">
        <f t="shared" si="149"/>
        <v>-3.200000000000002</v>
      </c>
      <c r="AM100" s="34">
        <f t="shared" si="149"/>
        <v>-3.2000000000000028</v>
      </c>
      <c r="AN100" s="34">
        <f t="shared" si="149"/>
        <v>-3.200000000000002</v>
      </c>
      <c r="AO100" s="34">
        <f t="shared" si="149"/>
        <v>-3.2000000000000028</v>
      </c>
      <c r="AP100" s="34">
        <f t="shared" si="149"/>
        <v>-3.200000000000002</v>
      </c>
      <c r="AQ100" s="53">
        <f t="shared" si="149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35">
      <c r="A101" s="272" t="s">
        <v>120</v>
      </c>
      <c r="B101" s="47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47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47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47" t="s">
        <v>7</v>
      </c>
      <c r="AH101" s="69">
        <f t="shared" ref="AH101:AO102" si="150">AH99-X99</f>
        <v>0</v>
      </c>
      <c r="AI101" s="34">
        <f t="shared" si="150"/>
        <v>0</v>
      </c>
      <c r="AJ101" s="34">
        <f t="shared" si="150"/>
        <v>0</v>
      </c>
      <c r="AK101" s="34">
        <f t="shared" si="150"/>
        <v>0</v>
      </c>
      <c r="AL101" s="34">
        <f t="shared" si="150"/>
        <v>0</v>
      </c>
      <c r="AM101" s="34">
        <f t="shared" si="150"/>
        <v>0</v>
      </c>
      <c r="AN101" s="34">
        <f t="shared" si="150"/>
        <v>0</v>
      </c>
      <c r="AO101" s="34">
        <f t="shared" si="150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35">
      <c r="A102" s="272" t="s">
        <v>107</v>
      </c>
      <c r="B102" s="47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47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47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47" t="s">
        <v>7</v>
      </c>
      <c r="AH102" s="69">
        <f t="shared" si="150"/>
        <v>0</v>
      </c>
      <c r="AI102" s="34">
        <f t="shared" si="150"/>
        <v>0</v>
      </c>
      <c r="AJ102" s="34">
        <f t="shared" si="150"/>
        <v>0</v>
      </c>
      <c r="AK102" s="34">
        <f t="shared" si="150"/>
        <v>0</v>
      </c>
      <c r="AL102" s="34">
        <f t="shared" si="150"/>
        <v>0</v>
      </c>
      <c r="AM102" s="34">
        <f t="shared" si="150"/>
        <v>0</v>
      </c>
      <c r="AN102" s="34">
        <f t="shared" si="150"/>
        <v>0</v>
      </c>
      <c r="AO102" s="34">
        <f t="shared" si="150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ht="13.15" x14ac:dyDescent="0.4">
      <c r="A103" s="2" t="s">
        <v>34</v>
      </c>
      <c r="B103" s="219" t="s">
        <v>72</v>
      </c>
      <c r="C103" s="7"/>
      <c r="D103" s="174">
        <f t="shared" ref="D103:K103" si="151">10*LOG((D97+X97)*10^-9)+10*LOG(D7*12)</f>
        <v>-57.825298279809047</v>
      </c>
      <c r="E103" s="10">
        <f t="shared" si="151"/>
        <v>-60.504940365349341</v>
      </c>
      <c r="F103" s="10">
        <f t="shared" si="151"/>
        <v>-89.849558698271835</v>
      </c>
      <c r="G103" s="10">
        <f t="shared" si="151"/>
        <v>-89.349558698271863</v>
      </c>
      <c r="H103" s="10">
        <f t="shared" si="151"/>
        <v>-88.849558698271835</v>
      </c>
      <c r="I103" s="10">
        <f t="shared" si="151"/>
        <v>-88.349558698271863</v>
      </c>
      <c r="J103" s="10">
        <f t="shared" si="151"/>
        <v>-87.849558698271835</v>
      </c>
      <c r="K103" s="10">
        <f t="shared" si="151"/>
        <v>-87.349558698271849</v>
      </c>
      <c r="L103" s="10">
        <f t="shared" ref="L103:U103" si="152">10*LOG((L97+AF97)*10^-9)+10*LOG(L7*12)</f>
        <v>-86.849558698271835</v>
      </c>
      <c r="M103" s="175">
        <f t="shared" si="152"/>
        <v>-86.349558698271849</v>
      </c>
      <c r="N103" s="174">
        <f t="shared" si="152"/>
        <v>-57.825298279809047</v>
      </c>
      <c r="O103" s="10">
        <f t="shared" si="152"/>
        <v>-60.504940365349341</v>
      </c>
      <c r="P103" s="10">
        <f t="shared" si="152"/>
        <v>-89.849558698271835</v>
      </c>
      <c r="Q103" s="10">
        <f t="shared" si="152"/>
        <v>-89.349558698271863</v>
      </c>
      <c r="R103" s="10">
        <f t="shared" si="152"/>
        <v>-88.849558698271835</v>
      </c>
      <c r="S103" s="10">
        <f t="shared" si="152"/>
        <v>-88.349558698271863</v>
      </c>
      <c r="T103" s="10">
        <f t="shared" si="152"/>
        <v>-87.849558698271835</v>
      </c>
      <c r="U103" s="10">
        <f t="shared" si="152"/>
        <v>-87.349558698271849</v>
      </c>
      <c r="V103" s="10">
        <f>10*LOG((V97+AP97)*10^-9)+10*LOG(V7*12)</f>
        <v>-86.849558698271835</v>
      </c>
      <c r="W103" s="175">
        <f>10*LOG((W97+AQ97)*10^-9)+10*LOG(W7*12)</f>
        <v>-86.349558698271849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15" thickBot="1" x14ac:dyDescent="0.4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153">O103-E103</f>
        <v>0</v>
      </c>
      <c r="P104" s="80">
        <f t="shared" si="153"/>
        <v>0</v>
      </c>
      <c r="Q104" s="80">
        <f t="shared" si="153"/>
        <v>0</v>
      </c>
      <c r="R104" s="80">
        <f t="shared" si="153"/>
        <v>0</v>
      </c>
      <c r="S104" s="80">
        <f t="shared" si="153"/>
        <v>0</v>
      </c>
      <c r="T104" s="80">
        <f t="shared" si="153"/>
        <v>0</v>
      </c>
      <c r="U104" s="80">
        <f t="shared" si="153"/>
        <v>0</v>
      </c>
      <c r="V104" s="80">
        <f t="shared" si="153"/>
        <v>0</v>
      </c>
      <c r="W104" s="80">
        <f t="shared" si="153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15" thickBot="1" x14ac:dyDescent="0.4">
      <c r="BM105" s="124"/>
    </row>
    <row r="106" spans="1:65" s="93" customFormat="1" ht="13.15" x14ac:dyDescent="0.4">
      <c r="A106" s="1" t="s">
        <v>21</v>
      </c>
      <c r="B106" s="96"/>
      <c r="C106" s="96"/>
      <c r="D106" s="299" t="s">
        <v>153</v>
      </c>
      <c r="E106" s="300"/>
      <c r="F106" s="301"/>
      <c r="G106" s="301"/>
      <c r="H106" s="301"/>
      <c r="I106" s="301"/>
      <c r="J106" s="301"/>
      <c r="K106" s="301"/>
      <c r="L106" s="301"/>
      <c r="M106" s="302"/>
      <c r="N106" s="299" t="s">
        <v>154</v>
      </c>
      <c r="O106" s="300"/>
      <c r="P106" s="301"/>
      <c r="Q106" s="301"/>
      <c r="R106" s="301"/>
      <c r="S106" s="301"/>
      <c r="T106" s="301"/>
      <c r="U106" s="301"/>
      <c r="V106" s="301"/>
      <c r="W106" s="302"/>
      <c r="X106" s="299" t="s">
        <v>155</v>
      </c>
      <c r="Y106" s="300"/>
      <c r="Z106" s="306"/>
      <c r="AA106" s="306"/>
      <c r="AB106" s="306"/>
      <c r="AC106" s="306"/>
      <c r="AD106" s="306"/>
      <c r="AE106" s="306"/>
      <c r="AF106" s="306"/>
      <c r="AG106" s="307"/>
      <c r="AH106" s="299" t="s">
        <v>156</v>
      </c>
      <c r="AI106" s="300"/>
      <c r="AJ106" s="306"/>
      <c r="AK106" s="306"/>
      <c r="AL106" s="306"/>
      <c r="AM106" s="306"/>
      <c r="AN106" s="306"/>
      <c r="AO106" s="306"/>
      <c r="AP106" s="306"/>
      <c r="AQ106" s="307"/>
      <c r="AR106" s="300" t="s">
        <v>39</v>
      </c>
      <c r="AS106" s="300"/>
      <c r="AT106" s="306"/>
      <c r="AU106" s="306"/>
      <c r="AV106" s="306"/>
      <c r="AW106" s="306"/>
      <c r="AX106" s="306"/>
      <c r="AY106" s="306"/>
      <c r="AZ106" s="306"/>
      <c r="BA106" s="307"/>
      <c r="BB106" s="299" t="s">
        <v>30</v>
      </c>
      <c r="BC106" s="300"/>
      <c r="BD106" s="306"/>
      <c r="BE106" s="306"/>
      <c r="BF106" s="306"/>
      <c r="BG106" s="306"/>
      <c r="BH106" s="306"/>
      <c r="BI106" s="306"/>
      <c r="BJ106" s="306"/>
      <c r="BK106" s="307"/>
      <c r="BL106" s="145" t="s">
        <v>60</v>
      </c>
      <c r="BM106" s="19" t="s">
        <v>0</v>
      </c>
    </row>
    <row r="107" spans="1:65" s="93" customFormat="1" ht="13.15" x14ac:dyDescent="0.4">
      <c r="A107" s="61"/>
      <c r="B107" s="91"/>
      <c r="C107" s="91"/>
      <c r="D107" s="44" t="s">
        <v>31</v>
      </c>
      <c r="E107" s="3" t="s">
        <v>32</v>
      </c>
      <c r="F107" s="303" t="s">
        <v>86</v>
      </c>
      <c r="G107" s="303"/>
      <c r="H107" s="304"/>
      <c r="I107" s="304"/>
      <c r="J107" s="304"/>
      <c r="K107" s="304"/>
      <c r="L107" s="304"/>
      <c r="M107" s="305"/>
      <c r="N107" s="44" t="s">
        <v>31</v>
      </c>
      <c r="O107" s="3" t="s">
        <v>32</v>
      </c>
      <c r="P107" s="303" t="s">
        <v>86</v>
      </c>
      <c r="Q107" s="303"/>
      <c r="R107" s="304"/>
      <c r="S107" s="304"/>
      <c r="T107" s="304"/>
      <c r="U107" s="304"/>
      <c r="V107" s="304"/>
      <c r="W107" s="305"/>
      <c r="X107" s="44" t="s">
        <v>31</v>
      </c>
      <c r="Y107" s="3" t="s">
        <v>32</v>
      </c>
      <c r="Z107" s="303" t="s">
        <v>86</v>
      </c>
      <c r="AA107" s="303"/>
      <c r="AB107" s="304"/>
      <c r="AC107" s="304"/>
      <c r="AD107" s="304"/>
      <c r="AE107" s="304"/>
      <c r="AF107" s="304"/>
      <c r="AG107" s="305"/>
      <c r="AH107" s="44" t="s">
        <v>31</v>
      </c>
      <c r="AI107" s="3" t="s">
        <v>32</v>
      </c>
      <c r="AJ107" s="303" t="s">
        <v>86</v>
      </c>
      <c r="AK107" s="303"/>
      <c r="AL107" s="304"/>
      <c r="AM107" s="304"/>
      <c r="AN107" s="304"/>
      <c r="AO107" s="304"/>
      <c r="AP107" s="304"/>
      <c r="AQ107" s="305"/>
      <c r="AR107" s="44" t="s">
        <v>31</v>
      </c>
      <c r="AS107" s="3" t="s">
        <v>32</v>
      </c>
      <c r="AT107" s="303" t="s">
        <v>86</v>
      </c>
      <c r="AU107" s="303"/>
      <c r="AV107" s="304"/>
      <c r="AW107" s="304"/>
      <c r="AX107" s="304"/>
      <c r="AY107" s="304"/>
      <c r="AZ107" s="304"/>
      <c r="BA107" s="305"/>
      <c r="BB107" s="44" t="s">
        <v>31</v>
      </c>
      <c r="BC107" s="3" t="s">
        <v>32</v>
      </c>
      <c r="BD107" s="303" t="s">
        <v>86</v>
      </c>
      <c r="BE107" s="303"/>
      <c r="BF107" s="304"/>
      <c r="BG107" s="304"/>
      <c r="BH107" s="304"/>
      <c r="BI107" s="304"/>
      <c r="BJ107" s="304"/>
      <c r="BK107" s="305"/>
      <c r="BL107" s="244"/>
      <c r="BM107" s="20"/>
    </row>
    <row r="108" spans="1:65" s="93" customFormat="1" x14ac:dyDescent="0.35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154">X109-BB109</f>
        <v>-2.5499999999999781</v>
      </c>
      <c r="Y108" s="186">
        <f t="shared" si="154"/>
        <v>19.200000000000006</v>
      </c>
      <c r="Z108" s="186">
        <f t="shared" si="154"/>
        <v>-4.0000000000000027</v>
      </c>
      <c r="AA108" s="186">
        <f t="shared" si="154"/>
        <v>-4.0000000000000027</v>
      </c>
      <c r="AB108" s="186">
        <f t="shared" si="154"/>
        <v>-4.0000000000000018</v>
      </c>
      <c r="AC108" s="186">
        <f t="shared" si="154"/>
        <v>-4.0000000000000027</v>
      </c>
      <c r="AD108" s="186">
        <f t="shared" si="154"/>
        <v>-4.0000000000000018</v>
      </c>
      <c r="AE108" s="186">
        <f t="shared" si="154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ht="13.15" x14ac:dyDescent="0.4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D109" si="155">X98</f>
        <v>-1.749999999999978</v>
      </c>
      <c r="Y109" s="183">
        <f t="shared" si="155"/>
        <v>20.000000000000007</v>
      </c>
      <c r="Z109" s="183">
        <f t="shared" si="155"/>
        <v>-3.2000000000000028</v>
      </c>
      <c r="AA109" s="183">
        <f t="shared" si="155"/>
        <v>-3.2000000000000028</v>
      </c>
      <c r="AB109" s="183">
        <f t="shared" si="155"/>
        <v>-3.200000000000002</v>
      </c>
      <c r="AC109" s="183">
        <f t="shared" si="155"/>
        <v>-3.2000000000000028</v>
      </c>
      <c r="AD109" s="183">
        <f t="shared" si="155"/>
        <v>-3.200000000000002</v>
      </c>
      <c r="AE109" s="183">
        <f t="shared" ref="AE109" si="156">AE98</f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H109" si="157">BB39</f>
        <v>0.8</v>
      </c>
      <c r="BC109" s="151">
        <f t="shared" si="157"/>
        <v>0.8</v>
      </c>
      <c r="BD109" s="151">
        <f t="shared" si="157"/>
        <v>0.8</v>
      </c>
      <c r="BE109" s="151">
        <f t="shared" si="157"/>
        <v>0.8</v>
      </c>
      <c r="BF109" s="151">
        <f t="shared" si="157"/>
        <v>0.8</v>
      </c>
      <c r="BG109" s="151">
        <f t="shared" si="157"/>
        <v>0.8</v>
      </c>
      <c r="BH109" s="151">
        <f t="shared" si="157"/>
        <v>0.8</v>
      </c>
      <c r="BI109" s="151">
        <f t="shared" ref="BI109" si="158">BI39</f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ht="13.15" x14ac:dyDescent="0.4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159">X109+BB109</f>
        <v>-0.94999999999997797</v>
      </c>
      <c r="Y110" s="183">
        <f t="shared" si="159"/>
        <v>20.800000000000008</v>
      </c>
      <c r="Z110" s="183">
        <f t="shared" si="159"/>
        <v>-2.400000000000003</v>
      </c>
      <c r="AA110" s="183">
        <f t="shared" si="159"/>
        <v>-2.400000000000003</v>
      </c>
      <c r="AB110" s="183">
        <f t="shared" si="159"/>
        <v>-2.4000000000000021</v>
      </c>
      <c r="AC110" s="183">
        <f t="shared" si="159"/>
        <v>-2.400000000000003</v>
      </c>
      <c r="AD110" s="183">
        <f t="shared" si="159"/>
        <v>-2.4000000000000021</v>
      </c>
      <c r="AE110" s="183">
        <f t="shared" si="159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ht="13.15" x14ac:dyDescent="0.4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35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160">AH113-BB113</f>
        <v>-2.5499999999999781</v>
      </c>
      <c r="AI112" s="186">
        <f t="shared" si="160"/>
        <v>19.200000000000006</v>
      </c>
      <c r="AJ112" s="186">
        <f t="shared" si="160"/>
        <v>-4.0000000000000027</v>
      </c>
      <c r="AK112" s="186">
        <f t="shared" si="160"/>
        <v>-4.0000000000000027</v>
      </c>
      <c r="AL112" s="186">
        <f t="shared" si="160"/>
        <v>-4.0000000000000018</v>
      </c>
      <c r="AM112" s="186">
        <f t="shared" si="160"/>
        <v>-4.0000000000000027</v>
      </c>
      <c r="AN112" s="186">
        <f t="shared" si="160"/>
        <v>-4.0000000000000018</v>
      </c>
      <c r="AO112" s="186">
        <f t="shared" si="160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ht="13.15" x14ac:dyDescent="0.4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N113" si="161">AH98</f>
        <v>-1.749999999999978</v>
      </c>
      <c r="AI113" s="183">
        <f t="shared" si="161"/>
        <v>20.000000000000007</v>
      </c>
      <c r="AJ113" s="183">
        <f t="shared" si="161"/>
        <v>-3.2000000000000028</v>
      </c>
      <c r="AK113" s="183">
        <f t="shared" si="161"/>
        <v>-3.2000000000000028</v>
      </c>
      <c r="AL113" s="183">
        <f t="shared" si="161"/>
        <v>-3.200000000000002</v>
      </c>
      <c r="AM113" s="183">
        <f t="shared" si="161"/>
        <v>-3.2000000000000028</v>
      </c>
      <c r="AN113" s="183">
        <f t="shared" si="161"/>
        <v>-3.200000000000002</v>
      </c>
      <c r="AO113" s="183">
        <f t="shared" ref="AO113" si="162">AO98</f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H113" si="163">BB43</f>
        <v>0.8</v>
      </c>
      <c r="BC113" s="151">
        <f t="shared" si="163"/>
        <v>0.8</v>
      </c>
      <c r="BD113" s="151">
        <f t="shared" si="163"/>
        <v>0.8</v>
      </c>
      <c r="BE113" s="151">
        <f t="shared" si="163"/>
        <v>0.8</v>
      </c>
      <c r="BF113" s="151">
        <f t="shared" si="163"/>
        <v>0.8</v>
      </c>
      <c r="BG113" s="151">
        <f t="shared" si="163"/>
        <v>0.8</v>
      </c>
      <c r="BH113" s="151">
        <f t="shared" si="163"/>
        <v>0.8</v>
      </c>
      <c r="BI113" s="151">
        <f t="shared" ref="BI113" si="164">BI43</f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ht="13.15" x14ac:dyDescent="0.4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165">AH113+BB113</f>
        <v>-0.94999999999997797</v>
      </c>
      <c r="AI114" s="183">
        <f t="shared" si="165"/>
        <v>20.800000000000008</v>
      </c>
      <c r="AJ114" s="183">
        <f t="shared" si="165"/>
        <v>-2.400000000000003</v>
      </c>
      <c r="AK114" s="183">
        <f t="shared" si="165"/>
        <v>-2.400000000000003</v>
      </c>
      <c r="AL114" s="183">
        <f t="shared" si="165"/>
        <v>-2.4000000000000021</v>
      </c>
      <c r="AM114" s="183">
        <f t="shared" si="165"/>
        <v>-2.400000000000003</v>
      </c>
      <c r="AN114" s="183">
        <f t="shared" si="165"/>
        <v>-2.4000000000000021</v>
      </c>
      <c r="AO114" s="183">
        <f t="shared" si="165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ht="13.15" x14ac:dyDescent="0.4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35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166">X117-BB117</f>
        <v>-91.45</v>
      </c>
      <c r="Y116" s="186">
        <f t="shared" si="166"/>
        <v>-90.2</v>
      </c>
      <c r="Z116" s="186">
        <f t="shared" si="166"/>
        <v>-124.4</v>
      </c>
      <c r="AA116" s="186">
        <f t="shared" si="166"/>
        <v>-123.9</v>
      </c>
      <c r="AB116" s="186">
        <f t="shared" si="166"/>
        <v>-123.4</v>
      </c>
      <c r="AC116" s="186">
        <f t="shared" si="166"/>
        <v>-122.9</v>
      </c>
      <c r="AD116" s="186">
        <f t="shared" si="166"/>
        <v>-122.4</v>
      </c>
      <c r="AE116" s="186">
        <f t="shared" si="166"/>
        <v>-121.9</v>
      </c>
      <c r="AF116" s="186">
        <f>AF117-BJ117</f>
        <v>-121.4</v>
      </c>
      <c r="AG116" s="187">
        <f>AG117-BK117</f>
        <v>-120.9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f>-121.5</f>
        <v>-121.5</v>
      </c>
      <c r="BM116" s="252" t="s">
        <v>97</v>
      </c>
    </row>
    <row r="117" spans="1:65" s="93" customFormat="1" ht="13.15" x14ac:dyDescent="0.4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D117" si="167">X99</f>
        <v>-89.75</v>
      </c>
      <c r="Y117" s="183">
        <f t="shared" si="167"/>
        <v>-88.5</v>
      </c>
      <c r="Z117" s="183">
        <f t="shared" si="167"/>
        <v>-122.7</v>
      </c>
      <c r="AA117" s="183">
        <f t="shared" si="167"/>
        <v>-122.2</v>
      </c>
      <c r="AB117" s="183">
        <f t="shared" si="167"/>
        <v>-121.7</v>
      </c>
      <c r="AC117" s="183">
        <f t="shared" si="167"/>
        <v>-121.2</v>
      </c>
      <c r="AD117" s="183">
        <f t="shared" si="167"/>
        <v>-120.7</v>
      </c>
      <c r="AE117" s="183">
        <f t="shared" ref="AE117" si="168">AE99</f>
        <v>-120.2</v>
      </c>
      <c r="AF117" s="183">
        <f>AF99</f>
        <v>-119.7</v>
      </c>
      <c r="AG117" s="184">
        <f>AG99</f>
        <v>-119.2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H117" si="169">BB47</f>
        <v>1.7</v>
      </c>
      <c r="BC117" s="151">
        <f t="shared" si="169"/>
        <v>1.7</v>
      </c>
      <c r="BD117" s="151">
        <f t="shared" si="169"/>
        <v>1.7</v>
      </c>
      <c r="BE117" s="151">
        <f t="shared" si="169"/>
        <v>1.7</v>
      </c>
      <c r="BF117" s="151">
        <f t="shared" si="169"/>
        <v>1.7</v>
      </c>
      <c r="BG117" s="151">
        <f t="shared" si="169"/>
        <v>1.7</v>
      </c>
      <c r="BH117" s="151">
        <f t="shared" si="169"/>
        <v>1.7</v>
      </c>
      <c r="BI117" s="151">
        <f t="shared" ref="BI117" si="170">BI47</f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ht="13.15" x14ac:dyDescent="0.4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171">X117+BB117</f>
        <v>-88.05</v>
      </c>
      <c r="Y118" s="183">
        <f t="shared" si="171"/>
        <v>-86.8</v>
      </c>
      <c r="Z118" s="183">
        <f t="shared" si="171"/>
        <v>-121</v>
      </c>
      <c r="AA118" s="183">
        <f t="shared" si="171"/>
        <v>-120.5</v>
      </c>
      <c r="AB118" s="183">
        <f t="shared" si="171"/>
        <v>-120</v>
      </c>
      <c r="AC118" s="183">
        <f t="shared" si="171"/>
        <v>-119.5</v>
      </c>
      <c r="AD118" s="183">
        <f t="shared" si="171"/>
        <v>-119</v>
      </c>
      <c r="AE118" s="183">
        <f t="shared" si="171"/>
        <v>-118.5</v>
      </c>
      <c r="AF118" s="183">
        <f>AF117+BJ117</f>
        <v>-118</v>
      </c>
      <c r="AG118" s="184">
        <f>AG117+BK117</f>
        <v>-117.5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ht="13.15" x14ac:dyDescent="0.4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35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172">AH121-BB121</f>
        <v>-91.45</v>
      </c>
      <c r="AI120" s="186">
        <f t="shared" si="172"/>
        <v>-90.2</v>
      </c>
      <c r="AJ120" s="186">
        <f t="shared" si="172"/>
        <v>-124.4</v>
      </c>
      <c r="AK120" s="186">
        <f t="shared" si="172"/>
        <v>-123.9</v>
      </c>
      <c r="AL120" s="186">
        <f t="shared" si="172"/>
        <v>-123.4</v>
      </c>
      <c r="AM120" s="186">
        <f t="shared" si="172"/>
        <v>-122.9</v>
      </c>
      <c r="AN120" s="186">
        <f t="shared" si="172"/>
        <v>-122.4</v>
      </c>
      <c r="AO120" s="186">
        <f t="shared" si="172"/>
        <v>-121.9</v>
      </c>
      <c r="AP120" s="186">
        <f>AP121-BJ121</f>
        <v>-121.4</v>
      </c>
      <c r="AQ120" s="187">
        <f>AQ121-BK121</f>
        <v>-120.9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f>-121.5</f>
        <v>-121.5</v>
      </c>
      <c r="BM120" s="252" t="s">
        <v>97</v>
      </c>
    </row>
    <row r="121" spans="1:65" s="93" customFormat="1" ht="13.15" x14ac:dyDescent="0.4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N121" si="173">AH99</f>
        <v>-89.75</v>
      </c>
      <c r="AI121" s="183">
        <f t="shared" si="173"/>
        <v>-88.5</v>
      </c>
      <c r="AJ121" s="183">
        <f t="shared" si="173"/>
        <v>-122.7</v>
      </c>
      <c r="AK121" s="183">
        <f t="shared" si="173"/>
        <v>-122.2</v>
      </c>
      <c r="AL121" s="183">
        <f t="shared" si="173"/>
        <v>-121.7</v>
      </c>
      <c r="AM121" s="183">
        <f t="shared" si="173"/>
        <v>-121.2</v>
      </c>
      <c r="AN121" s="183">
        <f t="shared" si="173"/>
        <v>-120.7</v>
      </c>
      <c r="AO121" s="183">
        <f t="shared" ref="AO121" si="174">AO99</f>
        <v>-120.2</v>
      </c>
      <c r="AP121" s="183">
        <f>AP99</f>
        <v>-119.7</v>
      </c>
      <c r="AQ121" s="184">
        <f>AQ99</f>
        <v>-119.2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H121" si="175">BB51</f>
        <v>1.7</v>
      </c>
      <c r="BC121" s="151">
        <f t="shared" si="175"/>
        <v>1.7</v>
      </c>
      <c r="BD121" s="151">
        <f t="shared" si="175"/>
        <v>1.7</v>
      </c>
      <c r="BE121" s="151">
        <f t="shared" si="175"/>
        <v>1.7</v>
      </c>
      <c r="BF121" s="151">
        <f t="shared" si="175"/>
        <v>1.7</v>
      </c>
      <c r="BG121" s="151">
        <f t="shared" si="175"/>
        <v>1.7</v>
      </c>
      <c r="BH121" s="151">
        <f t="shared" si="175"/>
        <v>1.7</v>
      </c>
      <c r="BI121" s="151">
        <f t="shared" ref="BI121" si="176">BI51</f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35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177">AH121+BB121</f>
        <v>-88.05</v>
      </c>
      <c r="AI122" s="183">
        <f t="shared" si="177"/>
        <v>-86.8</v>
      </c>
      <c r="AJ122" s="183">
        <f t="shared" si="177"/>
        <v>-121</v>
      </c>
      <c r="AK122" s="183">
        <f t="shared" si="177"/>
        <v>-120.5</v>
      </c>
      <c r="AL122" s="183">
        <f t="shared" si="177"/>
        <v>-120</v>
      </c>
      <c r="AM122" s="183">
        <f t="shared" si="177"/>
        <v>-119.5</v>
      </c>
      <c r="AN122" s="183">
        <f t="shared" si="177"/>
        <v>-119</v>
      </c>
      <c r="AO122" s="183">
        <f t="shared" si="177"/>
        <v>-118.5</v>
      </c>
      <c r="AP122" s="183">
        <f>AP121+BJ121</f>
        <v>-118</v>
      </c>
      <c r="AQ122" s="184">
        <f>AQ121+BK121</f>
        <v>-117.5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35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35">
      <c r="A124" s="206" t="s">
        <v>77</v>
      </c>
      <c r="B124" s="261" t="s">
        <v>72</v>
      </c>
      <c r="C124" s="164"/>
      <c r="D124" s="186">
        <f t="shared" ref="D124:K124" si="178">D125-BB125</f>
        <v>-59.3301050658729</v>
      </c>
      <c r="E124" s="186">
        <f t="shared" si="178"/>
        <v>-62.034066470170856</v>
      </c>
      <c r="F124" s="186">
        <f t="shared" si="178"/>
        <v>-91.351989159098778</v>
      </c>
      <c r="G124" s="186">
        <f t="shared" si="178"/>
        <v>-90.851989159098807</v>
      </c>
      <c r="H124" s="186">
        <f t="shared" si="178"/>
        <v>-90.351989159098778</v>
      </c>
      <c r="I124" s="186">
        <f t="shared" si="178"/>
        <v>-89.851989159098807</v>
      </c>
      <c r="J124" s="186">
        <f t="shared" si="178"/>
        <v>-89.351989159098778</v>
      </c>
      <c r="K124" s="186">
        <f t="shared" si="178"/>
        <v>-88.851989159098792</v>
      </c>
      <c r="L124" s="186">
        <f>L125-BJ125</f>
        <v>-88.351989159098778</v>
      </c>
      <c r="M124" s="187">
        <f>M125-BK125</f>
        <v>-87.851989159098792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-89.548154103175762</v>
      </c>
      <c r="BM124" s="252" t="s">
        <v>165</v>
      </c>
    </row>
    <row r="125" spans="1:65" s="93" customFormat="1" ht="13.15" x14ac:dyDescent="0.4">
      <c r="A125" s="207" t="s">
        <v>78</v>
      </c>
      <c r="B125" s="261" t="s">
        <v>72</v>
      </c>
      <c r="C125" s="164"/>
      <c r="D125" s="183">
        <f>D103</f>
        <v>-57.825298279809047</v>
      </c>
      <c r="E125" s="183">
        <f>E103</f>
        <v>-60.504940365349341</v>
      </c>
      <c r="F125" s="183">
        <f t="shared" ref="F125:M125" si="179">F103</f>
        <v>-89.849558698271835</v>
      </c>
      <c r="G125" s="183">
        <f t="shared" si="179"/>
        <v>-89.349558698271863</v>
      </c>
      <c r="H125" s="183">
        <f t="shared" si="179"/>
        <v>-88.849558698271835</v>
      </c>
      <c r="I125" s="183">
        <f t="shared" si="179"/>
        <v>-88.349558698271863</v>
      </c>
      <c r="J125" s="183">
        <f t="shared" si="179"/>
        <v>-87.849558698271835</v>
      </c>
      <c r="K125" s="183">
        <f t="shared" ref="K125" si="180">K103</f>
        <v>-87.349558698271849</v>
      </c>
      <c r="L125" s="183">
        <f t="shared" si="179"/>
        <v>-86.849558698271835</v>
      </c>
      <c r="M125" s="184">
        <f t="shared" si="179"/>
        <v>-86.349558698271849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H125" si="181">BB55</f>
        <v>1.5048067860638497</v>
      </c>
      <c r="BC125" s="151">
        <f t="shared" si="181"/>
        <v>1.5291261048215163</v>
      </c>
      <c r="BD125" s="151">
        <f t="shared" si="181"/>
        <v>1.502430460826941</v>
      </c>
      <c r="BE125" s="151">
        <f t="shared" si="181"/>
        <v>1.502430460826941</v>
      </c>
      <c r="BF125" s="151">
        <f t="shared" si="181"/>
        <v>1.502430460826941</v>
      </c>
      <c r="BG125" s="151">
        <f t="shared" si="181"/>
        <v>1.502430460826941</v>
      </c>
      <c r="BH125" s="151">
        <f t="shared" si="181"/>
        <v>1.502430460826941</v>
      </c>
      <c r="BI125" s="151">
        <f t="shared" ref="BI125" si="182">BI55</f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35">
      <c r="A126" s="206" t="s">
        <v>79</v>
      </c>
      <c r="B126" s="261" t="s">
        <v>72</v>
      </c>
      <c r="C126" s="164"/>
      <c r="D126" s="186">
        <f t="shared" ref="D126:K126" si="183">D125+BB125</f>
        <v>-56.320491493745195</v>
      </c>
      <c r="E126" s="186">
        <f t="shared" si="183"/>
        <v>-58.975814260527827</v>
      </c>
      <c r="F126" s="186">
        <f t="shared" si="183"/>
        <v>-88.347128237444892</v>
      </c>
      <c r="G126" s="186">
        <f t="shared" si="183"/>
        <v>-87.84712823744492</v>
      </c>
      <c r="H126" s="186">
        <f t="shared" si="183"/>
        <v>-87.347128237444892</v>
      </c>
      <c r="I126" s="186">
        <f t="shared" si="183"/>
        <v>-86.84712823744492</v>
      </c>
      <c r="J126" s="186">
        <f t="shared" si="183"/>
        <v>-86.347128237444892</v>
      </c>
      <c r="K126" s="186">
        <f t="shared" si="183"/>
        <v>-85.847128237444906</v>
      </c>
      <c r="L126" s="186">
        <f>L125+BI125</f>
        <v>-85.347128237444892</v>
      </c>
      <c r="M126" s="187">
        <f>M125+BJ125</f>
        <v>-84.847128237444906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35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35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-59.3301050658729</v>
      </c>
      <c r="O128" s="186">
        <f t="shared" ref="O128:W128" si="184">O129-BC129</f>
        <v>-62.034066470170856</v>
      </c>
      <c r="P128" s="186">
        <f t="shared" si="184"/>
        <v>-91.351989159098778</v>
      </c>
      <c r="Q128" s="186">
        <f t="shared" si="184"/>
        <v>-90.851989159098807</v>
      </c>
      <c r="R128" s="186">
        <f t="shared" si="184"/>
        <v>-90.351989159098778</v>
      </c>
      <c r="S128" s="186">
        <f t="shared" si="184"/>
        <v>-89.851989159098807</v>
      </c>
      <c r="T128" s="186">
        <f t="shared" si="184"/>
        <v>-89.351989159098778</v>
      </c>
      <c r="U128" s="186">
        <f t="shared" si="184"/>
        <v>-88.851989159098792</v>
      </c>
      <c r="V128" s="186">
        <f t="shared" si="184"/>
        <v>-88.351989159098778</v>
      </c>
      <c r="W128" s="187">
        <f t="shared" si="184"/>
        <v>-87.851989159098792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-89.548154103175762</v>
      </c>
      <c r="BM128" s="252" t="s">
        <v>165</v>
      </c>
    </row>
    <row r="129" spans="1:65" s="93" customFormat="1" ht="13.15" x14ac:dyDescent="0.4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T129" si="185">N103</f>
        <v>-57.825298279809047</v>
      </c>
      <c r="O129" s="183">
        <f t="shared" si="185"/>
        <v>-60.504940365349341</v>
      </c>
      <c r="P129" s="183">
        <f t="shared" si="185"/>
        <v>-89.849558698271835</v>
      </c>
      <c r="Q129" s="183">
        <f t="shared" si="185"/>
        <v>-89.349558698271863</v>
      </c>
      <c r="R129" s="183">
        <f t="shared" si="185"/>
        <v>-88.849558698271835</v>
      </c>
      <c r="S129" s="183">
        <f t="shared" si="185"/>
        <v>-88.349558698271863</v>
      </c>
      <c r="T129" s="183">
        <f t="shared" si="185"/>
        <v>-87.849558698271835</v>
      </c>
      <c r="U129" s="183">
        <f t="shared" ref="U129" si="186">U103</f>
        <v>-87.349558698271849</v>
      </c>
      <c r="V129" s="183">
        <f>V103</f>
        <v>-86.849558698271835</v>
      </c>
      <c r="W129" s="184">
        <f>W103</f>
        <v>-86.349558698271849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H129" si="187">BB59</f>
        <v>1.5048067860638497</v>
      </c>
      <c r="BC129" s="151">
        <f t="shared" si="187"/>
        <v>1.5291261048215163</v>
      </c>
      <c r="BD129" s="151">
        <f t="shared" si="187"/>
        <v>1.502430460826941</v>
      </c>
      <c r="BE129" s="151">
        <f t="shared" si="187"/>
        <v>1.502430460826941</v>
      </c>
      <c r="BF129" s="151">
        <f t="shared" si="187"/>
        <v>1.502430460826941</v>
      </c>
      <c r="BG129" s="151">
        <f t="shared" si="187"/>
        <v>1.502430460826941</v>
      </c>
      <c r="BH129" s="151">
        <f t="shared" si="187"/>
        <v>1.502430460826941</v>
      </c>
      <c r="BI129" s="151">
        <f t="shared" ref="BI129" si="188">BI59</f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35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-56.320491493745195</v>
      </c>
      <c r="O130" s="186">
        <f t="shared" ref="O130:W130" si="189">O129+BC129</f>
        <v>-58.975814260527827</v>
      </c>
      <c r="P130" s="186">
        <f t="shared" si="189"/>
        <v>-88.347128237444892</v>
      </c>
      <c r="Q130" s="186">
        <f t="shared" si="189"/>
        <v>-87.84712823744492</v>
      </c>
      <c r="R130" s="186">
        <f t="shared" si="189"/>
        <v>-87.347128237444892</v>
      </c>
      <c r="S130" s="186">
        <f t="shared" si="189"/>
        <v>-86.84712823744492</v>
      </c>
      <c r="T130" s="186">
        <f t="shared" si="189"/>
        <v>-86.347128237444892</v>
      </c>
      <c r="U130" s="186">
        <f t="shared" si="189"/>
        <v>-85.847128237444906</v>
      </c>
      <c r="V130" s="186">
        <f t="shared" si="189"/>
        <v>-85.347128237444892</v>
      </c>
      <c r="W130" s="187">
        <f t="shared" si="189"/>
        <v>-84.847128237444906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35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35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90">AH133-BB133</f>
        <v>-2.5499999999999781</v>
      </c>
      <c r="AI132" s="283">
        <f t="shared" si="190"/>
        <v>19.200000000000006</v>
      </c>
      <c r="AJ132" s="283">
        <f t="shared" si="190"/>
        <v>-4.0000000000000027</v>
      </c>
      <c r="AK132" s="283">
        <f t="shared" si="190"/>
        <v>-4.0000000000000027</v>
      </c>
      <c r="AL132" s="283">
        <f t="shared" si="190"/>
        <v>-4.0000000000000018</v>
      </c>
      <c r="AM132" s="283">
        <f t="shared" si="190"/>
        <v>-4.0000000000000027</v>
      </c>
      <c r="AN132" s="283">
        <f t="shared" si="190"/>
        <v>-4.0000000000000018</v>
      </c>
      <c r="AO132" s="283">
        <f t="shared" si="190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ht="13.15" x14ac:dyDescent="0.4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N133" si="191">AH100</f>
        <v>-1.749999999999978</v>
      </c>
      <c r="AI133" s="183">
        <f t="shared" si="191"/>
        <v>20.000000000000007</v>
      </c>
      <c r="AJ133" s="183">
        <f t="shared" si="191"/>
        <v>-3.2000000000000028</v>
      </c>
      <c r="AK133" s="183">
        <f t="shared" si="191"/>
        <v>-3.2000000000000028</v>
      </c>
      <c r="AL133" s="183">
        <f t="shared" si="191"/>
        <v>-3.200000000000002</v>
      </c>
      <c r="AM133" s="183">
        <f t="shared" si="191"/>
        <v>-3.2000000000000028</v>
      </c>
      <c r="AN133" s="183">
        <f t="shared" si="191"/>
        <v>-3.200000000000002</v>
      </c>
      <c r="AO133" s="183">
        <f t="shared" ref="AO133" si="192">AO100</f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H133" si="193">BB75</f>
        <v>0.8</v>
      </c>
      <c r="BC133" s="151">
        <f t="shared" si="193"/>
        <v>0.8</v>
      </c>
      <c r="BD133" s="151">
        <f t="shared" si="193"/>
        <v>0.8</v>
      </c>
      <c r="BE133" s="151">
        <f t="shared" si="193"/>
        <v>0.8</v>
      </c>
      <c r="BF133" s="151">
        <f t="shared" si="193"/>
        <v>0.8</v>
      </c>
      <c r="BG133" s="151">
        <f t="shared" si="193"/>
        <v>0.8</v>
      </c>
      <c r="BH133" s="151">
        <f t="shared" si="193"/>
        <v>0.8</v>
      </c>
      <c r="BI133" s="151">
        <f t="shared" ref="BI133" si="194">BI75</f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35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95">AH133+BB133</f>
        <v>-0.94999999999997797</v>
      </c>
      <c r="AI134" s="283">
        <f t="shared" si="195"/>
        <v>20.800000000000008</v>
      </c>
      <c r="AJ134" s="283">
        <f t="shared" si="195"/>
        <v>-2.400000000000003</v>
      </c>
      <c r="AK134" s="283">
        <f t="shared" si="195"/>
        <v>-2.400000000000003</v>
      </c>
      <c r="AL134" s="283">
        <f t="shared" si="195"/>
        <v>-2.4000000000000021</v>
      </c>
      <c r="AM134" s="283">
        <f t="shared" si="195"/>
        <v>-2.400000000000003</v>
      </c>
      <c r="AN134" s="283">
        <f t="shared" si="195"/>
        <v>-2.4000000000000021</v>
      </c>
      <c r="AO134" s="283">
        <f t="shared" si="195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35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35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96">AI137-BC137</f>
        <v>-2.4041630560342617</v>
      </c>
      <c r="AJ136" s="283">
        <f t="shared" si="196"/>
        <v>-2.4041630560342617</v>
      </c>
      <c r="AK136" s="283">
        <f t="shared" si="196"/>
        <v>-2.4041630560342617</v>
      </c>
      <c r="AL136" s="283">
        <f t="shared" si="196"/>
        <v>-2.4041630560342617</v>
      </c>
      <c r="AM136" s="283">
        <f t="shared" si="196"/>
        <v>-2.4041630560342617</v>
      </c>
      <c r="AN136" s="283">
        <f t="shared" si="196"/>
        <v>-2.4041630560342617</v>
      </c>
      <c r="AO136" s="283">
        <f t="shared" si="196"/>
        <v>-2.4041630560342617</v>
      </c>
      <c r="AP136" s="283">
        <f t="shared" si="196"/>
        <v>-2.4041630560342617</v>
      </c>
      <c r="AQ136" s="284">
        <f t="shared" si="196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ht="13.15" x14ac:dyDescent="0.4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97">AI101</f>
        <v>0</v>
      </c>
      <c r="AJ137" s="183">
        <f t="shared" si="197"/>
        <v>0</v>
      </c>
      <c r="AK137" s="183">
        <f t="shared" si="197"/>
        <v>0</v>
      </c>
      <c r="AL137" s="183">
        <f t="shared" si="197"/>
        <v>0</v>
      </c>
      <c r="AM137" s="183">
        <f t="shared" si="197"/>
        <v>0</v>
      </c>
      <c r="AN137" s="183">
        <f t="shared" si="197"/>
        <v>0</v>
      </c>
      <c r="AO137" s="183">
        <f t="shared" ref="AO137" si="198">AO101</f>
        <v>0</v>
      </c>
      <c r="AP137" s="183">
        <f t="shared" si="197"/>
        <v>0</v>
      </c>
      <c r="AQ137" s="184">
        <f t="shared" si="197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99">BC63</f>
        <v>2.4041630560342617</v>
      </c>
      <c r="BD137" s="151">
        <f t="shared" si="199"/>
        <v>2.4041630560342617</v>
      </c>
      <c r="BE137" s="151">
        <f t="shared" si="199"/>
        <v>2.4041630560342617</v>
      </c>
      <c r="BF137" s="151">
        <f t="shared" si="199"/>
        <v>2.4041630560342617</v>
      </c>
      <c r="BG137" s="151">
        <f t="shared" si="199"/>
        <v>2.4041630560342617</v>
      </c>
      <c r="BH137" s="151">
        <f t="shared" si="199"/>
        <v>2.4041630560342617</v>
      </c>
      <c r="BI137" s="151">
        <f t="shared" ref="BI137" si="200">BI63</f>
        <v>2.4041630560342617</v>
      </c>
      <c r="BJ137" s="151">
        <f t="shared" si="199"/>
        <v>2.4041630560342617</v>
      </c>
      <c r="BK137" s="152">
        <f t="shared" si="199"/>
        <v>2.4041630560342617</v>
      </c>
      <c r="BL137" s="251"/>
      <c r="BM137" s="255"/>
    </row>
    <row r="138" spans="1:65" s="28" customFormat="1" x14ac:dyDescent="0.35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201">AI137+BC137</f>
        <v>2.4041630560342617</v>
      </c>
      <c r="AJ138" s="283">
        <f t="shared" si="201"/>
        <v>2.4041630560342617</v>
      </c>
      <c r="AK138" s="283">
        <f t="shared" si="201"/>
        <v>2.4041630560342617</v>
      </c>
      <c r="AL138" s="283">
        <f t="shared" si="201"/>
        <v>2.4041630560342617</v>
      </c>
      <c r="AM138" s="283">
        <f t="shared" si="201"/>
        <v>2.4041630560342617</v>
      </c>
      <c r="AN138" s="283">
        <f t="shared" si="201"/>
        <v>2.4041630560342617</v>
      </c>
      <c r="AO138" s="283">
        <f t="shared" si="201"/>
        <v>2.4041630560342617</v>
      </c>
      <c r="AP138" s="283">
        <f t="shared" si="201"/>
        <v>2.4041630560342617</v>
      </c>
      <c r="AQ138" s="284">
        <f t="shared" si="201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35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35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202">N141-BB141</f>
        <v>-2.1281181656025647</v>
      </c>
      <c r="O140" s="186">
        <f t="shared" si="202"/>
        <v>-2.1625108760173313</v>
      </c>
      <c r="P140" s="186">
        <f t="shared" si="202"/>
        <v>-2.1247575342239191</v>
      </c>
      <c r="Q140" s="186">
        <f t="shared" si="202"/>
        <v>-2.1247575342239191</v>
      </c>
      <c r="R140" s="186">
        <f t="shared" si="202"/>
        <v>-2.1247575342239191</v>
      </c>
      <c r="S140" s="186">
        <f t="shared" si="202"/>
        <v>-2.1247575342239191</v>
      </c>
      <c r="T140" s="186">
        <f t="shared" si="202"/>
        <v>-2.1247575342239191</v>
      </c>
      <c r="U140" s="186">
        <f t="shared" si="202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ht="13.15" x14ac:dyDescent="0.4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203">O104</f>
        <v>0</v>
      </c>
      <c r="P141" s="183">
        <f t="shared" si="203"/>
        <v>0</v>
      </c>
      <c r="Q141" s="183">
        <f t="shared" si="203"/>
        <v>0</v>
      </c>
      <c r="R141" s="183">
        <f t="shared" si="203"/>
        <v>0</v>
      </c>
      <c r="S141" s="183">
        <f t="shared" si="203"/>
        <v>0</v>
      </c>
      <c r="T141" s="183">
        <f t="shared" si="203"/>
        <v>0</v>
      </c>
      <c r="U141" s="183">
        <f t="shared" ref="U141" si="204">U104</f>
        <v>0</v>
      </c>
      <c r="V141" s="183">
        <f t="shared" si="203"/>
        <v>0</v>
      </c>
      <c r="W141" s="184">
        <f t="shared" si="203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205">BC67</f>
        <v>2.1625108760173313</v>
      </c>
      <c r="BD141" s="151">
        <f t="shared" si="205"/>
        <v>2.1247575342239191</v>
      </c>
      <c r="BE141" s="151">
        <f t="shared" si="205"/>
        <v>2.1247575342239191</v>
      </c>
      <c r="BF141" s="151">
        <f t="shared" si="205"/>
        <v>2.1247575342239191</v>
      </c>
      <c r="BG141" s="151">
        <f t="shared" si="205"/>
        <v>2.1247575342239191</v>
      </c>
      <c r="BH141" s="151">
        <f t="shared" si="205"/>
        <v>2.1247575342239191</v>
      </c>
      <c r="BI141" s="151">
        <f t="shared" ref="BI141" si="206">BI67</f>
        <v>2.1247575342239191</v>
      </c>
      <c r="BJ141" s="151">
        <f t="shared" si="205"/>
        <v>2.1247575342239191</v>
      </c>
      <c r="BK141" s="152">
        <f t="shared" si="205"/>
        <v>2.1247575342239191</v>
      </c>
      <c r="BL141" s="251"/>
      <c r="BM141" s="255"/>
    </row>
    <row r="142" spans="1:65" s="28" customFormat="1" x14ac:dyDescent="0.35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207">N141+BB141</f>
        <v>2.1281181656025647</v>
      </c>
      <c r="O142" s="186">
        <f t="shared" si="207"/>
        <v>2.1625108760173313</v>
      </c>
      <c r="P142" s="186">
        <f t="shared" si="207"/>
        <v>2.1247575342239191</v>
      </c>
      <c r="Q142" s="186">
        <f t="shared" si="207"/>
        <v>2.1247575342239191</v>
      </c>
      <c r="R142" s="186">
        <f t="shared" si="207"/>
        <v>2.1247575342239191</v>
      </c>
      <c r="S142" s="186">
        <f t="shared" si="207"/>
        <v>2.1247575342239191</v>
      </c>
      <c r="T142" s="186">
        <f t="shared" si="207"/>
        <v>2.1247575342239191</v>
      </c>
      <c r="U142" s="186">
        <f t="shared" si="207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35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35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208">AH145-BB145</f>
        <v>-4.6313708498984765</v>
      </c>
      <c r="AI144" s="183">
        <f t="shared" si="208"/>
        <v>-4.6313708498984765</v>
      </c>
      <c r="AJ144" s="183">
        <f t="shared" si="208"/>
        <v>-5.1313708498984765</v>
      </c>
      <c r="AK144" s="183">
        <f t="shared" si="208"/>
        <v>-5.1313708498984765</v>
      </c>
      <c r="AL144" s="183">
        <f t="shared" si="208"/>
        <v>-5.1313708498984765</v>
      </c>
      <c r="AM144" s="183">
        <f t="shared" si="208"/>
        <v>-5.1313708498984765</v>
      </c>
      <c r="AN144" s="183">
        <f t="shared" si="208"/>
        <v>-5.1313708498984765</v>
      </c>
      <c r="AO144" s="183">
        <f t="shared" si="208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209">IF(AI144&lt;0,CEILING(AI144*2,-1),CEILING(AI144*2,1))</f>
        <v>-10</v>
      </c>
      <c r="AT144" s="195">
        <f t="shared" si="209"/>
        <v>-11</v>
      </c>
      <c r="AU144" s="195">
        <f t="shared" si="209"/>
        <v>-11</v>
      </c>
      <c r="AV144" s="195">
        <f t="shared" si="209"/>
        <v>-11</v>
      </c>
      <c r="AW144" s="195">
        <f t="shared" si="209"/>
        <v>-11</v>
      </c>
      <c r="AX144" s="195">
        <f t="shared" si="209"/>
        <v>-11</v>
      </c>
      <c r="AY144" s="195">
        <f t="shared" si="209"/>
        <v>-11</v>
      </c>
      <c r="AZ144" s="195">
        <f t="shared" si="209"/>
        <v>-11</v>
      </c>
      <c r="BA144" s="195">
        <f t="shared" si="209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ht="13.15" x14ac:dyDescent="0.4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210">AI102</f>
        <v>0</v>
      </c>
      <c r="AJ145" s="183">
        <f t="shared" si="210"/>
        <v>0</v>
      </c>
      <c r="AK145" s="183">
        <f t="shared" si="210"/>
        <v>0</v>
      </c>
      <c r="AL145" s="183">
        <f t="shared" si="210"/>
        <v>0</v>
      </c>
      <c r="AM145" s="183">
        <f t="shared" si="210"/>
        <v>0</v>
      </c>
      <c r="AN145" s="183">
        <f t="shared" si="210"/>
        <v>0</v>
      </c>
      <c r="AO145" s="183">
        <f t="shared" ref="AO145" si="211">AO102</f>
        <v>0</v>
      </c>
      <c r="AP145" s="183">
        <f t="shared" si="210"/>
        <v>0</v>
      </c>
      <c r="AQ145" s="184">
        <f t="shared" si="210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H145" si="212">BB79</f>
        <v>4.6313708498984765</v>
      </c>
      <c r="BC145" s="151">
        <f t="shared" si="212"/>
        <v>4.6313708498984765</v>
      </c>
      <c r="BD145" s="151">
        <f t="shared" si="212"/>
        <v>5.1313708498984765</v>
      </c>
      <c r="BE145" s="151">
        <f t="shared" si="212"/>
        <v>5.1313708498984765</v>
      </c>
      <c r="BF145" s="151">
        <f t="shared" si="212"/>
        <v>5.1313708498984765</v>
      </c>
      <c r="BG145" s="151">
        <f t="shared" si="212"/>
        <v>5.1313708498984765</v>
      </c>
      <c r="BH145" s="151">
        <f t="shared" si="212"/>
        <v>5.1313708498984765</v>
      </c>
      <c r="BI145" s="151">
        <f t="shared" ref="BI145" si="213">BI79</f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35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214">AH145+BB145</f>
        <v>4.6313708498984765</v>
      </c>
      <c r="AI146" s="183">
        <f t="shared" si="214"/>
        <v>4.6313708498984765</v>
      </c>
      <c r="AJ146" s="183">
        <f t="shared" si="214"/>
        <v>5.1313708498984765</v>
      </c>
      <c r="AK146" s="183">
        <f t="shared" si="214"/>
        <v>5.1313708498984765</v>
      </c>
      <c r="AL146" s="183">
        <f t="shared" si="214"/>
        <v>5.1313708498984765</v>
      </c>
      <c r="AM146" s="183">
        <f t="shared" si="214"/>
        <v>5.1313708498984765</v>
      </c>
      <c r="AN146" s="183">
        <f t="shared" si="214"/>
        <v>5.1313708498984765</v>
      </c>
      <c r="AO146" s="183">
        <f t="shared" si="214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215">IF(AI146&lt;0,CEILING(AI146*2,-1),CEILING(AI146*2,1))</f>
        <v>10</v>
      </c>
      <c r="AT146" s="195">
        <f t="shared" si="215"/>
        <v>11</v>
      </c>
      <c r="AU146" s="195">
        <f t="shared" si="215"/>
        <v>11</v>
      </c>
      <c r="AV146" s="195">
        <f t="shared" si="215"/>
        <v>11</v>
      </c>
      <c r="AW146" s="195">
        <f t="shared" si="215"/>
        <v>11</v>
      </c>
      <c r="AX146" s="195">
        <f t="shared" si="215"/>
        <v>11</v>
      </c>
      <c r="AY146" s="195">
        <f t="shared" si="215"/>
        <v>11</v>
      </c>
      <c r="AZ146" s="195">
        <f t="shared" si="215"/>
        <v>11</v>
      </c>
      <c r="BA146" s="195">
        <f t="shared" si="215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35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4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35">
      <c r="BM157" s="21" t="s">
        <v>41</v>
      </c>
    </row>
  </sheetData>
  <mergeCells count="58"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27:M27"/>
    <mergeCell ref="N27:W27"/>
    <mergeCell ref="X27:AG27"/>
    <mergeCell ref="AH27:AQ27"/>
    <mergeCell ref="AR27:BA27"/>
    <mergeCell ref="F28:M28"/>
    <mergeCell ref="P28:W28"/>
    <mergeCell ref="Z28:AG28"/>
    <mergeCell ref="AJ28:AQ28"/>
    <mergeCell ref="AT28:BA28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19" type="noConversion"/>
  <conditionalFormatting sqref="BM148">
    <cfRule type="cellIs" dxfId="83" priority="37" stopIfTrue="1" operator="equal">
      <formula>"Yes"</formula>
    </cfRule>
    <cfRule type="cellIs" dxfId="82" priority="38" stopIfTrue="1" operator="notEqual">
      <formula>"Yes"</formula>
    </cfRule>
  </conditionalFormatting>
  <conditionalFormatting sqref="X108">
    <cfRule type="cellIs" dxfId="81" priority="36" stopIfTrue="1" operator="lessThan">
      <formula>$BL$108</formula>
    </cfRule>
  </conditionalFormatting>
  <conditionalFormatting sqref="AH112">
    <cfRule type="cellIs" dxfId="80" priority="35" stopIfTrue="1" operator="lessThan">
      <formula>$BL$112</formula>
    </cfRule>
  </conditionalFormatting>
  <conditionalFormatting sqref="D128 F128:J128 P124:T124 M124:N124 L128:O128">
    <cfRule type="cellIs" dxfId="79" priority="32" stopIfTrue="1" operator="lessThan">
      <formula>$BL$128</formula>
    </cfRule>
  </conditionalFormatting>
  <conditionalFormatting sqref="N130 P130:W130">
    <cfRule type="cellIs" dxfId="78" priority="31" stopIfTrue="1" operator="greaterThan">
      <formula>$BL$130</formula>
    </cfRule>
  </conditionalFormatting>
  <conditionalFormatting sqref="W128">
    <cfRule type="cellIs" dxfId="77" priority="30" stopIfTrue="1" operator="lessThan">
      <formula>$BL$128</formula>
    </cfRule>
  </conditionalFormatting>
  <conditionalFormatting sqref="D126 F126:M126">
    <cfRule type="cellIs" dxfId="76" priority="29" stopIfTrue="1" operator="greaterThan">
      <formula>$BL$126</formula>
    </cfRule>
  </conditionalFormatting>
  <conditionalFormatting sqref="D124">
    <cfRule type="cellIs" dxfId="75" priority="28" stopIfTrue="1" operator="lessThan">
      <formula>$BL$128</formula>
    </cfRule>
  </conditionalFormatting>
  <conditionalFormatting sqref="V124:W124">
    <cfRule type="cellIs" dxfId="74" priority="27" stopIfTrue="1" operator="lessThan">
      <formula>$BL$128</formula>
    </cfRule>
  </conditionalFormatting>
  <conditionalFormatting sqref="E128">
    <cfRule type="cellIs" dxfId="73" priority="26" stopIfTrue="1" operator="lessThan">
      <formula>$BL$128</formula>
    </cfRule>
  </conditionalFormatting>
  <conditionalFormatting sqref="E126">
    <cfRule type="cellIs" dxfId="72" priority="25" stopIfTrue="1" operator="greaterThan">
      <formula>$BL$126</formula>
    </cfRule>
  </conditionalFormatting>
  <conditionalFormatting sqref="E124">
    <cfRule type="cellIs" dxfId="71" priority="24" stopIfTrue="1" operator="lessThan">
      <formula>$BL$128</formula>
    </cfRule>
  </conditionalFormatting>
  <conditionalFormatting sqref="O124">
    <cfRule type="cellIs" dxfId="70" priority="23" stopIfTrue="1" operator="lessThan">
      <formula>$BL$128</formula>
    </cfRule>
  </conditionalFormatting>
  <conditionalFormatting sqref="O130">
    <cfRule type="cellIs" dxfId="69" priority="22" stopIfTrue="1" operator="greaterThan">
      <formula>$BL$130</formula>
    </cfRule>
  </conditionalFormatting>
  <conditionalFormatting sqref="Y108">
    <cfRule type="cellIs" dxfId="68" priority="21" stopIfTrue="1" operator="lessThan">
      <formula>$BL$108</formula>
    </cfRule>
  </conditionalFormatting>
  <conditionalFormatting sqref="X116:Y116">
    <cfRule type="cellIs" dxfId="67" priority="20" stopIfTrue="1" operator="lessThan">
      <formula>$BL$116</formula>
    </cfRule>
  </conditionalFormatting>
  <conditionalFormatting sqref="AI112">
    <cfRule type="cellIs" dxfId="66" priority="19" stopIfTrue="1" operator="lessThan">
      <formula>$BL$112</formula>
    </cfRule>
  </conditionalFormatting>
  <conditionalFormatting sqref="AQ120 AH120:AI120">
    <cfRule type="cellIs" dxfId="65" priority="18" stopIfTrue="1" operator="lessThan">
      <formula>$BL$120</formula>
    </cfRule>
  </conditionalFormatting>
  <conditionalFormatting sqref="AG116">
    <cfRule type="cellIs" dxfId="64" priority="13" stopIfTrue="1" operator="lessThan">
      <formula>$BL$116</formula>
    </cfRule>
  </conditionalFormatting>
  <conditionalFormatting sqref="N142:W142">
    <cfRule type="cellIs" dxfId="63" priority="11" stopIfTrue="1" operator="greaterThan">
      <formula>$BL$142</formula>
    </cfRule>
  </conditionalFormatting>
  <conditionalFormatting sqref="N140:W140">
    <cfRule type="cellIs" dxfId="62" priority="7" stopIfTrue="1" operator="lessThan">
      <formula>$BL$140</formula>
    </cfRule>
  </conditionalFormatting>
  <conditionalFormatting sqref="AH132:AQ132">
    <cfRule type="cellIs" dxfId="61" priority="6" stopIfTrue="1" operator="lessThan">
      <formula>$BL$132</formula>
    </cfRule>
  </conditionalFormatting>
  <conditionalFormatting sqref="AH134:AQ134">
    <cfRule type="cellIs" dxfId="60" priority="5" stopIfTrue="1" operator="greaterThan">
      <formula>$BL$134</formula>
    </cfRule>
  </conditionalFormatting>
  <conditionalFormatting sqref="AH136:AQ136">
    <cfRule type="cellIs" dxfId="59" priority="4" stopIfTrue="1" operator="lessThan">
      <formula>$BL$136</formula>
    </cfRule>
  </conditionalFormatting>
  <conditionalFormatting sqref="AH138:AQ138">
    <cfRule type="cellIs" dxfId="58" priority="3" stopIfTrue="1" operator="greaterThan">
      <formula>$BL$138</formula>
    </cfRule>
  </conditionalFormatting>
  <conditionalFormatting sqref="Z108:AG108">
    <cfRule type="cellIs" dxfId="57" priority="2" operator="lessThan">
      <formula>$BL$109</formula>
    </cfRule>
  </conditionalFormatting>
  <conditionalFormatting sqref="AJ112:AQ112">
    <cfRule type="cellIs" dxfId="56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8137-3BF9-4DE7-ACA3-FDC8FAEAAA83}">
  <dimension ref="A1:BM157"/>
  <sheetViews>
    <sheetView tabSelected="1" zoomScale="55" zoomScaleNormal="55" workbookViewId="0">
      <selection activeCell="BL128" activeCellId="5" sqref="BL108:BM109 BL112:BM113 BL116 BL120 BL124:BM124 BL128:BM128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5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2" t="s">
        <v>59</v>
      </c>
      <c r="D2" s="299" t="s">
        <v>153</v>
      </c>
      <c r="E2" s="300"/>
      <c r="F2" s="301"/>
      <c r="G2" s="301"/>
      <c r="H2" s="301"/>
      <c r="I2" s="301"/>
      <c r="J2" s="301"/>
      <c r="K2" s="301"/>
      <c r="L2" s="301"/>
      <c r="M2" s="302"/>
      <c r="N2" s="299" t="s">
        <v>154</v>
      </c>
      <c r="O2" s="300"/>
      <c r="P2" s="301"/>
      <c r="Q2" s="301"/>
      <c r="R2" s="301"/>
      <c r="S2" s="301"/>
      <c r="T2" s="301"/>
      <c r="U2" s="301"/>
      <c r="V2" s="301"/>
      <c r="W2" s="302"/>
      <c r="X2" s="299" t="s">
        <v>155</v>
      </c>
      <c r="Y2" s="300"/>
      <c r="Z2" s="301"/>
      <c r="AA2" s="301"/>
      <c r="AB2" s="301"/>
      <c r="AC2" s="301"/>
      <c r="AD2" s="301"/>
      <c r="AE2" s="301"/>
      <c r="AF2" s="301"/>
      <c r="AG2" s="302"/>
      <c r="AH2" s="299" t="s">
        <v>156</v>
      </c>
      <c r="AI2" s="300"/>
      <c r="AJ2" s="301"/>
      <c r="AK2" s="301"/>
      <c r="AL2" s="301"/>
      <c r="AM2" s="301"/>
      <c r="AN2" s="301"/>
      <c r="AO2" s="301"/>
      <c r="AP2" s="301"/>
      <c r="AQ2" s="302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8"/>
      <c r="D3" s="44" t="s">
        <v>31</v>
      </c>
      <c r="E3" s="294" t="s">
        <v>32</v>
      </c>
      <c r="F3" s="303" t="s">
        <v>86</v>
      </c>
      <c r="G3" s="303"/>
      <c r="H3" s="304"/>
      <c r="I3" s="304"/>
      <c r="J3" s="304"/>
      <c r="K3" s="304"/>
      <c r="L3" s="304"/>
      <c r="M3" s="305"/>
      <c r="N3" s="44" t="s">
        <v>31</v>
      </c>
      <c r="O3" s="294" t="s">
        <v>32</v>
      </c>
      <c r="P3" s="303" t="s">
        <v>86</v>
      </c>
      <c r="Q3" s="303"/>
      <c r="R3" s="304"/>
      <c r="S3" s="304"/>
      <c r="T3" s="304"/>
      <c r="U3" s="304"/>
      <c r="V3" s="304"/>
      <c r="W3" s="305"/>
      <c r="X3" s="44" t="s">
        <v>31</v>
      </c>
      <c r="Y3" s="294" t="s">
        <v>32</v>
      </c>
      <c r="Z3" s="303" t="s">
        <v>86</v>
      </c>
      <c r="AA3" s="303"/>
      <c r="AB3" s="304"/>
      <c r="AC3" s="304"/>
      <c r="AD3" s="304"/>
      <c r="AE3" s="304"/>
      <c r="AF3" s="304"/>
      <c r="AG3" s="305"/>
      <c r="AH3" s="44" t="s">
        <v>31</v>
      </c>
      <c r="AI3" s="294" t="s">
        <v>32</v>
      </c>
      <c r="AJ3" s="303" t="s">
        <v>86</v>
      </c>
      <c r="AK3" s="303"/>
      <c r="AL3" s="304"/>
      <c r="AM3" s="304"/>
      <c r="AN3" s="304"/>
      <c r="AO3" s="304"/>
      <c r="AP3" s="304"/>
      <c r="AQ3" s="305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4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4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88</v>
      </c>
    </row>
    <row r="6" spans="1:65" ht="12.75" customHeight="1" x14ac:dyDescent="0.4">
      <c r="A6" s="218" t="s">
        <v>57</v>
      </c>
      <c r="B6" s="219" t="s">
        <v>58</v>
      </c>
      <c r="C6" s="229"/>
      <c r="D6" s="264">
        <v>40</v>
      </c>
      <c r="E6" s="265">
        <f t="shared" si="0"/>
        <v>40</v>
      </c>
      <c r="F6" s="265">
        <f t="shared" si="0"/>
        <v>40</v>
      </c>
      <c r="G6" s="265">
        <f t="shared" si="0"/>
        <v>40</v>
      </c>
      <c r="H6" s="265">
        <f t="shared" si="0"/>
        <v>40</v>
      </c>
      <c r="I6" s="265">
        <f t="shared" si="0"/>
        <v>40</v>
      </c>
      <c r="J6" s="265">
        <f t="shared" si="0"/>
        <v>40</v>
      </c>
      <c r="K6" s="265">
        <f t="shared" si="0"/>
        <v>40</v>
      </c>
      <c r="L6" s="265">
        <f t="shared" si="0"/>
        <v>40</v>
      </c>
      <c r="M6" s="265">
        <f t="shared" si="0"/>
        <v>40</v>
      </c>
      <c r="N6" s="264">
        <v>40</v>
      </c>
      <c r="O6" s="265">
        <f t="shared" si="0"/>
        <v>40</v>
      </c>
      <c r="P6" s="265">
        <f t="shared" si="0"/>
        <v>40</v>
      </c>
      <c r="Q6" s="265">
        <f t="shared" si="0"/>
        <v>40</v>
      </c>
      <c r="R6" s="265">
        <f t="shared" si="0"/>
        <v>40</v>
      </c>
      <c r="S6" s="265">
        <f t="shared" si="0"/>
        <v>40</v>
      </c>
      <c r="T6" s="265">
        <f t="shared" si="0"/>
        <v>40</v>
      </c>
      <c r="U6" s="265">
        <f t="shared" si="0"/>
        <v>40</v>
      </c>
      <c r="V6" s="265">
        <f t="shared" si="0"/>
        <v>40</v>
      </c>
      <c r="W6" s="265">
        <f t="shared" si="0"/>
        <v>40</v>
      </c>
      <c r="X6" s="220">
        <f t="shared" si="0"/>
        <v>40</v>
      </c>
      <c r="Y6" s="221">
        <f t="shared" si="0"/>
        <v>40</v>
      </c>
      <c r="Z6" s="221">
        <f t="shared" si="0"/>
        <v>40</v>
      </c>
      <c r="AA6" s="221">
        <f t="shared" si="0"/>
        <v>40</v>
      </c>
      <c r="AB6" s="221">
        <f t="shared" si="0"/>
        <v>40</v>
      </c>
      <c r="AC6" s="221">
        <f t="shared" si="0"/>
        <v>40</v>
      </c>
      <c r="AD6" s="221">
        <f t="shared" si="0"/>
        <v>40</v>
      </c>
      <c r="AE6" s="221">
        <f t="shared" si="0"/>
        <v>40</v>
      </c>
      <c r="AF6" s="221">
        <f t="shared" si="0"/>
        <v>40</v>
      </c>
      <c r="AG6" s="221">
        <f t="shared" si="0"/>
        <v>40</v>
      </c>
      <c r="AH6" s="220">
        <f t="shared" si="0"/>
        <v>40</v>
      </c>
      <c r="AI6" s="221">
        <f t="shared" si="0"/>
        <v>40</v>
      </c>
      <c r="AJ6" s="221">
        <f t="shared" si="0"/>
        <v>40</v>
      </c>
      <c r="AK6" s="221">
        <f t="shared" si="0"/>
        <v>40</v>
      </c>
      <c r="AL6" s="221">
        <f t="shared" si="0"/>
        <v>40</v>
      </c>
      <c r="AM6" s="221">
        <f t="shared" si="0"/>
        <v>40</v>
      </c>
      <c r="AN6" s="221">
        <f t="shared" si="0"/>
        <v>40</v>
      </c>
      <c r="AO6" s="221">
        <f t="shared" si="0"/>
        <v>40</v>
      </c>
      <c r="AP6" s="221">
        <f t="shared" si="0"/>
        <v>40</v>
      </c>
      <c r="AQ6" s="221">
        <f t="shared" si="0"/>
        <v>40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4">
      <c r="A7" s="218" t="s">
        <v>70</v>
      </c>
      <c r="B7" s="219"/>
      <c r="C7" s="229"/>
      <c r="D7" s="264">
        <v>106</v>
      </c>
      <c r="E7" s="265">
        <f t="shared" si="0"/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f t="shared" si="0"/>
        <v>106</v>
      </c>
      <c r="K7" s="265">
        <f t="shared" si="0"/>
        <v>106</v>
      </c>
      <c r="L7" s="265">
        <f t="shared" si="0"/>
        <v>106</v>
      </c>
      <c r="M7" s="265">
        <f t="shared" si="0"/>
        <v>106</v>
      </c>
      <c r="N7" s="264">
        <v>106</v>
      </c>
      <c r="O7" s="265">
        <f t="shared" si="0"/>
        <v>106</v>
      </c>
      <c r="P7" s="265">
        <f t="shared" si="0"/>
        <v>106</v>
      </c>
      <c r="Q7" s="265">
        <f t="shared" si="0"/>
        <v>106</v>
      </c>
      <c r="R7" s="265">
        <f t="shared" si="0"/>
        <v>106</v>
      </c>
      <c r="S7" s="265">
        <f t="shared" si="0"/>
        <v>106</v>
      </c>
      <c r="T7" s="265">
        <f t="shared" si="0"/>
        <v>106</v>
      </c>
      <c r="U7" s="265">
        <f t="shared" si="0"/>
        <v>106</v>
      </c>
      <c r="V7" s="265">
        <f t="shared" si="0"/>
        <v>106</v>
      </c>
      <c r="W7" s="265">
        <f t="shared" si="0"/>
        <v>106</v>
      </c>
      <c r="X7" s="220">
        <f t="shared" si="0"/>
        <v>106</v>
      </c>
      <c r="Y7" s="221">
        <f t="shared" si="0"/>
        <v>106</v>
      </c>
      <c r="Z7" s="221">
        <f t="shared" si="0"/>
        <v>106</v>
      </c>
      <c r="AA7" s="221">
        <f t="shared" si="0"/>
        <v>106</v>
      </c>
      <c r="AB7" s="221">
        <f t="shared" si="0"/>
        <v>106</v>
      </c>
      <c r="AC7" s="221">
        <f t="shared" si="0"/>
        <v>106</v>
      </c>
      <c r="AD7" s="221">
        <f t="shared" si="0"/>
        <v>106</v>
      </c>
      <c r="AE7" s="221">
        <f t="shared" si="0"/>
        <v>106</v>
      </c>
      <c r="AF7" s="221">
        <f t="shared" si="0"/>
        <v>106</v>
      </c>
      <c r="AG7" s="221">
        <f t="shared" si="0"/>
        <v>106</v>
      </c>
      <c r="AH7" s="220">
        <f t="shared" si="0"/>
        <v>106</v>
      </c>
      <c r="AI7" s="221">
        <f t="shared" si="0"/>
        <v>106</v>
      </c>
      <c r="AJ7" s="221">
        <f t="shared" si="0"/>
        <v>106</v>
      </c>
      <c r="AK7" s="221">
        <f t="shared" si="0"/>
        <v>106</v>
      </c>
      <c r="AL7" s="221">
        <f t="shared" si="0"/>
        <v>106</v>
      </c>
      <c r="AM7" s="221">
        <f t="shared" si="0"/>
        <v>106</v>
      </c>
      <c r="AN7" s="221">
        <f t="shared" si="0"/>
        <v>106</v>
      </c>
      <c r="AO7" s="221">
        <f t="shared" si="0"/>
        <v>106</v>
      </c>
      <c r="AP7" s="221">
        <f t="shared" si="0"/>
        <v>106</v>
      </c>
      <c r="AQ7" s="221">
        <f t="shared" si="0"/>
        <v>106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35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35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88</v>
      </c>
    </row>
    <row r="10" spans="1:65" x14ac:dyDescent="0.35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35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35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15</v>
      </c>
      <c r="B15" s="293"/>
      <c r="C15" s="292"/>
      <c r="D15" s="299" t="s">
        <v>153</v>
      </c>
      <c r="E15" s="300"/>
      <c r="F15" s="301"/>
      <c r="G15" s="301"/>
      <c r="H15" s="301"/>
      <c r="I15" s="301"/>
      <c r="J15" s="301"/>
      <c r="K15" s="301"/>
      <c r="L15" s="301"/>
      <c r="M15" s="302"/>
      <c r="N15" s="299" t="s">
        <v>154</v>
      </c>
      <c r="O15" s="300"/>
      <c r="P15" s="301"/>
      <c r="Q15" s="301"/>
      <c r="R15" s="301"/>
      <c r="S15" s="301"/>
      <c r="T15" s="301"/>
      <c r="U15" s="301"/>
      <c r="V15" s="301"/>
      <c r="W15" s="302"/>
      <c r="X15" s="299" t="s">
        <v>155</v>
      </c>
      <c r="Y15" s="300"/>
      <c r="Z15" s="301"/>
      <c r="AA15" s="301"/>
      <c r="AB15" s="301"/>
      <c r="AC15" s="301"/>
      <c r="AD15" s="301"/>
      <c r="AE15" s="301"/>
      <c r="AF15" s="301"/>
      <c r="AG15" s="302"/>
      <c r="AH15" s="299" t="s">
        <v>156</v>
      </c>
      <c r="AI15" s="300"/>
      <c r="AJ15" s="301"/>
      <c r="AK15" s="301"/>
      <c r="AL15" s="301"/>
      <c r="AM15" s="301"/>
      <c r="AN15" s="301"/>
      <c r="AO15" s="301"/>
      <c r="AP15" s="301"/>
      <c r="AQ15" s="302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295"/>
      <c r="C16" s="5"/>
      <c r="D16" s="44" t="s">
        <v>31</v>
      </c>
      <c r="E16" s="294" t="s">
        <v>32</v>
      </c>
      <c r="F16" s="303" t="s">
        <v>86</v>
      </c>
      <c r="G16" s="303"/>
      <c r="H16" s="304"/>
      <c r="I16" s="304"/>
      <c r="J16" s="304"/>
      <c r="K16" s="304"/>
      <c r="L16" s="304"/>
      <c r="M16" s="305"/>
      <c r="N16" s="44" t="s">
        <v>31</v>
      </c>
      <c r="O16" s="294" t="s">
        <v>32</v>
      </c>
      <c r="P16" s="303" t="s">
        <v>86</v>
      </c>
      <c r="Q16" s="303"/>
      <c r="R16" s="304"/>
      <c r="S16" s="304"/>
      <c r="T16" s="304"/>
      <c r="U16" s="304"/>
      <c r="V16" s="304"/>
      <c r="W16" s="305"/>
      <c r="X16" s="44" t="s">
        <v>31</v>
      </c>
      <c r="Y16" s="294" t="s">
        <v>32</v>
      </c>
      <c r="Z16" s="303" t="s">
        <v>86</v>
      </c>
      <c r="AA16" s="303"/>
      <c r="AB16" s="304"/>
      <c r="AC16" s="304"/>
      <c r="AD16" s="304"/>
      <c r="AE16" s="304"/>
      <c r="AF16" s="304"/>
      <c r="AG16" s="305"/>
      <c r="AH16" s="44" t="s">
        <v>31</v>
      </c>
      <c r="AI16" s="294" t="s">
        <v>32</v>
      </c>
      <c r="AJ16" s="303" t="s">
        <v>86</v>
      </c>
      <c r="AK16" s="303"/>
      <c r="AL16" s="304"/>
      <c r="AM16" s="304"/>
      <c r="AN16" s="304"/>
      <c r="AO16" s="304"/>
      <c r="AP16" s="304"/>
      <c r="AQ16" s="305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35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35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35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35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4" t="s">
        <v>34</v>
      </c>
      <c r="B23" s="295" t="s">
        <v>69</v>
      </c>
      <c r="C23" s="5"/>
      <c r="D23" s="273">
        <f t="shared" ref="D23:U23" si="12">10*LOG((D17+X17)*10^-9)+10*LOG(D7*12)</f>
        <v>-51.721973106869527</v>
      </c>
      <c r="E23" s="9">
        <f t="shared" si="12"/>
        <v>-54.401615192409821</v>
      </c>
      <c r="F23" s="9">
        <f t="shared" si="12"/>
        <v>-83.989424299143295</v>
      </c>
      <c r="G23" s="9">
        <f t="shared" si="12"/>
        <v>-83.489424299143323</v>
      </c>
      <c r="H23" s="9">
        <f t="shared" si="12"/>
        <v>-82.989424299143309</v>
      </c>
      <c r="I23" s="9">
        <f t="shared" si="12"/>
        <v>-82.489424299143309</v>
      </c>
      <c r="J23" s="9">
        <f t="shared" si="12"/>
        <v>-81.989424299143323</v>
      </c>
      <c r="K23" s="9">
        <f t="shared" si="12"/>
        <v>-81.489424299143309</v>
      </c>
      <c r="L23" s="9">
        <f t="shared" si="12"/>
        <v>-80.989424299143323</v>
      </c>
      <c r="M23" s="90">
        <f t="shared" si="12"/>
        <v>-80.489424299143323</v>
      </c>
      <c r="N23" s="273">
        <f t="shared" si="12"/>
        <v>-51.721973106869527</v>
      </c>
      <c r="O23" s="9">
        <f t="shared" si="12"/>
        <v>-54.401615192409821</v>
      </c>
      <c r="P23" s="9">
        <f t="shared" si="12"/>
        <v>-83.989424299143295</v>
      </c>
      <c r="Q23" s="9">
        <f t="shared" si="12"/>
        <v>-83.489424299143323</v>
      </c>
      <c r="R23" s="9">
        <f t="shared" si="12"/>
        <v>-82.989424299143309</v>
      </c>
      <c r="S23" s="9">
        <f t="shared" si="12"/>
        <v>-82.489424299143309</v>
      </c>
      <c r="T23" s="9">
        <f t="shared" si="12"/>
        <v>-81.989424299143323</v>
      </c>
      <c r="U23" s="9">
        <f t="shared" si="12"/>
        <v>-81.489424299143309</v>
      </c>
      <c r="V23" s="9">
        <f>10*LOG((V17+AP17)*10^-9)+10*LOG(V7*12)</f>
        <v>-80.989424299143323</v>
      </c>
      <c r="W23" s="90">
        <f>10*LOG((W17+AQ17)*10^-9)+10*LOG(W7*12)</f>
        <v>-80.489424299143323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15" thickBot="1" x14ac:dyDescent="0.4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3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4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ht="13.15" x14ac:dyDescent="0.4">
      <c r="A27" s="1" t="s">
        <v>16</v>
      </c>
      <c r="B27" s="297"/>
      <c r="C27" s="296"/>
      <c r="D27" s="299" t="s">
        <v>153</v>
      </c>
      <c r="E27" s="300"/>
      <c r="F27" s="301"/>
      <c r="G27" s="301"/>
      <c r="H27" s="301"/>
      <c r="I27" s="301"/>
      <c r="J27" s="301"/>
      <c r="K27" s="301"/>
      <c r="L27" s="301"/>
      <c r="M27" s="302"/>
      <c r="N27" s="299" t="s">
        <v>154</v>
      </c>
      <c r="O27" s="300"/>
      <c r="P27" s="301"/>
      <c r="Q27" s="301"/>
      <c r="R27" s="301"/>
      <c r="S27" s="301"/>
      <c r="T27" s="301"/>
      <c r="U27" s="301"/>
      <c r="V27" s="301"/>
      <c r="W27" s="302"/>
      <c r="X27" s="299" t="s">
        <v>155</v>
      </c>
      <c r="Y27" s="300"/>
      <c r="Z27" s="306"/>
      <c r="AA27" s="306"/>
      <c r="AB27" s="306"/>
      <c r="AC27" s="306"/>
      <c r="AD27" s="306"/>
      <c r="AE27" s="306"/>
      <c r="AF27" s="306"/>
      <c r="AG27" s="307"/>
      <c r="AH27" s="299" t="s">
        <v>156</v>
      </c>
      <c r="AI27" s="300"/>
      <c r="AJ27" s="306"/>
      <c r="AK27" s="306"/>
      <c r="AL27" s="306"/>
      <c r="AM27" s="306"/>
      <c r="AN27" s="306"/>
      <c r="AO27" s="306"/>
      <c r="AP27" s="306"/>
      <c r="AQ27" s="307"/>
      <c r="AR27" s="299" t="s">
        <v>39</v>
      </c>
      <c r="AS27" s="300"/>
      <c r="AT27" s="306"/>
      <c r="AU27" s="306"/>
      <c r="AV27" s="306"/>
      <c r="AW27" s="306"/>
      <c r="AX27" s="306"/>
      <c r="AY27" s="306"/>
      <c r="AZ27" s="306"/>
      <c r="BA27" s="307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ht="13.15" x14ac:dyDescent="0.4">
      <c r="A28" s="2"/>
      <c r="B28" s="91"/>
      <c r="C28" s="7"/>
      <c r="D28" s="44" t="s">
        <v>31</v>
      </c>
      <c r="E28" s="294" t="s">
        <v>32</v>
      </c>
      <c r="F28" s="303" t="s">
        <v>86</v>
      </c>
      <c r="G28" s="303"/>
      <c r="H28" s="304"/>
      <c r="I28" s="304"/>
      <c r="J28" s="304"/>
      <c r="K28" s="304"/>
      <c r="L28" s="304"/>
      <c r="M28" s="305"/>
      <c r="N28" s="44" t="s">
        <v>31</v>
      </c>
      <c r="O28" s="294" t="s">
        <v>32</v>
      </c>
      <c r="P28" s="303" t="s">
        <v>86</v>
      </c>
      <c r="Q28" s="303"/>
      <c r="R28" s="304"/>
      <c r="S28" s="304"/>
      <c r="T28" s="304"/>
      <c r="U28" s="304"/>
      <c r="V28" s="304"/>
      <c r="W28" s="305"/>
      <c r="X28" s="44" t="s">
        <v>31</v>
      </c>
      <c r="Y28" s="294" t="s">
        <v>32</v>
      </c>
      <c r="Z28" s="303" t="s">
        <v>86</v>
      </c>
      <c r="AA28" s="303"/>
      <c r="AB28" s="304"/>
      <c r="AC28" s="304"/>
      <c r="AD28" s="304"/>
      <c r="AE28" s="304"/>
      <c r="AF28" s="304"/>
      <c r="AG28" s="305"/>
      <c r="AH28" s="44" t="s">
        <v>31</v>
      </c>
      <c r="AI28" s="294" t="s">
        <v>32</v>
      </c>
      <c r="AJ28" s="303" t="s">
        <v>86</v>
      </c>
      <c r="AK28" s="303"/>
      <c r="AL28" s="304"/>
      <c r="AM28" s="304"/>
      <c r="AN28" s="304"/>
      <c r="AO28" s="304"/>
      <c r="AP28" s="304"/>
      <c r="AQ28" s="305"/>
      <c r="AR28" s="44" t="s">
        <v>31</v>
      </c>
      <c r="AS28" s="294" t="s">
        <v>32</v>
      </c>
      <c r="AT28" s="303" t="s">
        <v>86</v>
      </c>
      <c r="AU28" s="303"/>
      <c r="AV28" s="304"/>
      <c r="AW28" s="304"/>
      <c r="AX28" s="304"/>
      <c r="AY28" s="304"/>
      <c r="AZ28" s="304"/>
      <c r="BA28" s="305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ht="13.15" x14ac:dyDescent="0.4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" x14ac:dyDescent="0.5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ht="13.15" x14ac:dyDescent="0.4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" x14ac:dyDescent="0.5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15" thickBot="1" x14ac:dyDescent="0.4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35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15" thickBot="1" x14ac:dyDescent="0.4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ht="13.15" x14ac:dyDescent="0.4">
      <c r="A36" s="1" t="s">
        <v>18</v>
      </c>
      <c r="B36" s="297"/>
      <c r="C36" s="236"/>
      <c r="D36" s="299" t="s">
        <v>153</v>
      </c>
      <c r="E36" s="300"/>
      <c r="F36" s="301"/>
      <c r="G36" s="301"/>
      <c r="H36" s="301"/>
      <c r="I36" s="301"/>
      <c r="J36" s="301"/>
      <c r="K36" s="301"/>
      <c r="L36" s="301"/>
      <c r="M36" s="302"/>
      <c r="N36" s="299" t="s">
        <v>154</v>
      </c>
      <c r="O36" s="300"/>
      <c r="P36" s="301"/>
      <c r="Q36" s="301"/>
      <c r="R36" s="301"/>
      <c r="S36" s="301"/>
      <c r="T36" s="301"/>
      <c r="U36" s="301"/>
      <c r="V36" s="301"/>
      <c r="W36" s="302"/>
      <c r="X36" s="300" t="s">
        <v>155</v>
      </c>
      <c r="Y36" s="300"/>
      <c r="Z36" s="306"/>
      <c r="AA36" s="306"/>
      <c r="AB36" s="306"/>
      <c r="AC36" s="306"/>
      <c r="AD36" s="306"/>
      <c r="AE36" s="306"/>
      <c r="AF36" s="306"/>
      <c r="AG36" s="307"/>
      <c r="AH36" s="299" t="s">
        <v>156</v>
      </c>
      <c r="AI36" s="300"/>
      <c r="AJ36" s="306"/>
      <c r="AK36" s="306"/>
      <c r="AL36" s="306"/>
      <c r="AM36" s="306"/>
      <c r="AN36" s="306"/>
      <c r="AO36" s="306"/>
      <c r="AP36" s="306"/>
      <c r="AQ36" s="307"/>
      <c r="AR36" s="299" t="s">
        <v>39</v>
      </c>
      <c r="AS36" s="300"/>
      <c r="AT36" s="306"/>
      <c r="AU36" s="306"/>
      <c r="AV36" s="306"/>
      <c r="AW36" s="306"/>
      <c r="AX36" s="306"/>
      <c r="AY36" s="306"/>
      <c r="AZ36" s="306"/>
      <c r="BA36" s="307"/>
      <c r="BB36" s="299" t="s">
        <v>30</v>
      </c>
      <c r="BC36" s="300"/>
      <c r="BD36" s="306"/>
      <c r="BE36" s="306"/>
      <c r="BF36" s="306"/>
      <c r="BG36" s="306"/>
      <c r="BH36" s="306"/>
      <c r="BI36" s="306"/>
      <c r="BJ36" s="306"/>
      <c r="BK36" s="307"/>
      <c r="BL36" s="243"/>
      <c r="BM36" s="19" t="s">
        <v>0</v>
      </c>
    </row>
    <row r="37" spans="1:65" s="93" customFormat="1" ht="13.15" x14ac:dyDescent="0.4">
      <c r="A37" s="61"/>
      <c r="B37" s="91"/>
      <c r="C37" s="237"/>
      <c r="D37" s="44" t="s">
        <v>31</v>
      </c>
      <c r="E37" s="294" t="s">
        <v>32</v>
      </c>
      <c r="F37" s="303" t="s">
        <v>86</v>
      </c>
      <c r="G37" s="303"/>
      <c r="H37" s="304"/>
      <c r="I37" s="304"/>
      <c r="J37" s="304"/>
      <c r="K37" s="304"/>
      <c r="L37" s="304"/>
      <c r="M37" s="305"/>
      <c r="N37" s="44" t="s">
        <v>31</v>
      </c>
      <c r="O37" s="294" t="s">
        <v>32</v>
      </c>
      <c r="P37" s="303" t="s">
        <v>86</v>
      </c>
      <c r="Q37" s="303"/>
      <c r="R37" s="304"/>
      <c r="S37" s="304"/>
      <c r="T37" s="304"/>
      <c r="U37" s="304"/>
      <c r="V37" s="304"/>
      <c r="W37" s="305"/>
      <c r="X37" s="44" t="s">
        <v>31</v>
      </c>
      <c r="Y37" s="294" t="s">
        <v>32</v>
      </c>
      <c r="Z37" s="303" t="s">
        <v>86</v>
      </c>
      <c r="AA37" s="303"/>
      <c r="AB37" s="304"/>
      <c r="AC37" s="304"/>
      <c r="AD37" s="304"/>
      <c r="AE37" s="304"/>
      <c r="AF37" s="304"/>
      <c r="AG37" s="305"/>
      <c r="AH37" s="44" t="s">
        <v>31</v>
      </c>
      <c r="AI37" s="294" t="s">
        <v>32</v>
      </c>
      <c r="AJ37" s="303" t="s">
        <v>86</v>
      </c>
      <c r="AK37" s="303"/>
      <c r="AL37" s="304"/>
      <c r="AM37" s="304"/>
      <c r="AN37" s="304"/>
      <c r="AO37" s="304"/>
      <c r="AP37" s="304"/>
      <c r="AQ37" s="305"/>
      <c r="AR37" s="44" t="s">
        <v>31</v>
      </c>
      <c r="AS37" s="294" t="s">
        <v>32</v>
      </c>
      <c r="AT37" s="303" t="s">
        <v>86</v>
      </c>
      <c r="AU37" s="303"/>
      <c r="AV37" s="304"/>
      <c r="AW37" s="304"/>
      <c r="AX37" s="304"/>
      <c r="AY37" s="304"/>
      <c r="AZ37" s="304"/>
      <c r="BA37" s="305"/>
      <c r="BB37" s="44" t="s">
        <v>31</v>
      </c>
      <c r="BC37" s="294" t="s">
        <v>32</v>
      </c>
      <c r="BD37" s="303" t="s">
        <v>86</v>
      </c>
      <c r="BE37" s="303"/>
      <c r="BF37" s="304"/>
      <c r="BG37" s="304"/>
      <c r="BH37" s="304"/>
      <c r="BI37" s="304"/>
      <c r="BJ37" s="304"/>
      <c r="BK37" s="305"/>
      <c r="BL37" s="91"/>
      <c r="BM37" s="20"/>
    </row>
    <row r="38" spans="1:65" s="93" customFormat="1" x14ac:dyDescent="0.35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ht="13.15" x14ac:dyDescent="0.4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ht="13.15" x14ac:dyDescent="0.4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35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35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ht="13.15" x14ac:dyDescent="0.4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ht="13.15" x14ac:dyDescent="0.4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ht="13.15" x14ac:dyDescent="0.4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35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ht="13.15" x14ac:dyDescent="0.4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148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ht="13.15" x14ac:dyDescent="0.4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35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35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ht="13.15" x14ac:dyDescent="0.4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148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35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35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35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ht="13.15" x14ac:dyDescent="0.4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148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148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148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ht="13.15" x14ac:dyDescent="0.4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35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35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ht="13.15" x14ac:dyDescent="0.4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ht="13.15" x14ac:dyDescent="0.4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ht="13.15" x14ac:dyDescent="0.4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35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ht="13.15" x14ac:dyDescent="0.4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ht="13.15" x14ac:dyDescent="0.4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ht="13.15" x14ac:dyDescent="0.4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35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ht="13.15" x14ac:dyDescent="0.4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ht="13.15" x14ac:dyDescent="0.4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ht="13.15" x14ac:dyDescent="0.4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35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ht="13.15" x14ac:dyDescent="0.4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148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ht="13.15" x14ac:dyDescent="0.4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ht="13.15" x14ac:dyDescent="0.4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35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ht="13.15" x14ac:dyDescent="0.4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286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286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ht="13.15" x14ac:dyDescent="0.4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ht="13.15" x14ac:dyDescent="0.4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35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ht="13.15" x14ac:dyDescent="0.4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4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ht="13.15" x14ac:dyDescent="0.4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15" thickBot="1" x14ac:dyDescent="0.4">
      <c r="BM82" s="124"/>
    </row>
    <row r="83" spans="1:65" s="93" customFormat="1" ht="13.15" x14ac:dyDescent="0.4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35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35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15" thickBot="1" x14ac:dyDescent="0.4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35">
      <c r="BM87" s="124"/>
    </row>
    <row r="88" spans="1:65" s="93" customFormat="1" ht="13.15" thickBot="1" x14ac:dyDescent="0.4">
      <c r="BM88" s="124"/>
    </row>
    <row r="89" spans="1:65" s="93" customFormat="1" ht="13.15" x14ac:dyDescent="0.4">
      <c r="A89" s="1" t="s">
        <v>20</v>
      </c>
      <c r="B89" s="145"/>
      <c r="C89" s="291"/>
      <c r="D89" s="299" t="s">
        <v>153</v>
      </c>
      <c r="E89" s="300"/>
      <c r="F89" s="301"/>
      <c r="G89" s="301"/>
      <c r="H89" s="301"/>
      <c r="I89" s="301"/>
      <c r="J89" s="301"/>
      <c r="K89" s="301"/>
      <c r="L89" s="301"/>
      <c r="M89" s="302"/>
      <c r="N89" s="299" t="s">
        <v>154</v>
      </c>
      <c r="O89" s="300"/>
      <c r="P89" s="301"/>
      <c r="Q89" s="301"/>
      <c r="R89" s="301"/>
      <c r="S89" s="301"/>
      <c r="T89" s="301"/>
      <c r="U89" s="301"/>
      <c r="V89" s="301"/>
      <c r="W89" s="302"/>
      <c r="X89" s="299" t="s">
        <v>155</v>
      </c>
      <c r="Y89" s="300"/>
      <c r="Z89" s="306"/>
      <c r="AA89" s="306"/>
      <c r="AB89" s="306"/>
      <c r="AC89" s="306"/>
      <c r="AD89" s="306"/>
      <c r="AE89" s="306"/>
      <c r="AF89" s="306"/>
      <c r="AG89" s="307"/>
      <c r="AH89" s="300" t="s">
        <v>156</v>
      </c>
      <c r="AI89" s="300"/>
      <c r="AJ89" s="306"/>
      <c r="AK89" s="306"/>
      <c r="AL89" s="306"/>
      <c r="AM89" s="306"/>
      <c r="AN89" s="306"/>
      <c r="AO89" s="306"/>
      <c r="AP89" s="306"/>
      <c r="AQ89" s="307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ht="13.15" x14ac:dyDescent="0.4">
      <c r="A90" s="2"/>
      <c r="B90" s="56"/>
      <c r="C90" s="228"/>
      <c r="D90" s="44" t="s">
        <v>31</v>
      </c>
      <c r="E90" s="294" t="s">
        <v>32</v>
      </c>
      <c r="F90" s="303" t="s">
        <v>86</v>
      </c>
      <c r="G90" s="303"/>
      <c r="H90" s="304"/>
      <c r="I90" s="304"/>
      <c r="J90" s="304"/>
      <c r="K90" s="304"/>
      <c r="L90" s="304"/>
      <c r="M90" s="305"/>
      <c r="N90" s="44" t="s">
        <v>31</v>
      </c>
      <c r="O90" s="294" t="s">
        <v>32</v>
      </c>
      <c r="P90" s="303" t="s">
        <v>86</v>
      </c>
      <c r="Q90" s="303"/>
      <c r="R90" s="304"/>
      <c r="S90" s="304"/>
      <c r="T90" s="304"/>
      <c r="U90" s="304"/>
      <c r="V90" s="304"/>
      <c r="W90" s="305"/>
      <c r="X90" s="44" t="s">
        <v>31</v>
      </c>
      <c r="Y90" s="294" t="s">
        <v>32</v>
      </c>
      <c r="Z90" s="303" t="s">
        <v>86</v>
      </c>
      <c r="AA90" s="303"/>
      <c r="AB90" s="304"/>
      <c r="AC90" s="304"/>
      <c r="AD90" s="304"/>
      <c r="AE90" s="304"/>
      <c r="AF90" s="304"/>
      <c r="AG90" s="305"/>
      <c r="AH90" s="44" t="s">
        <v>31</v>
      </c>
      <c r="AI90" s="294" t="s">
        <v>32</v>
      </c>
      <c r="AJ90" s="303" t="s">
        <v>86</v>
      </c>
      <c r="AK90" s="303"/>
      <c r="AL90" s="304"/>
      <c r="AM90" s="304"/>
      <c r="AN90" s="304"/>
      <c r="AO90" s="304"/>
      <c r="AP90" s="304"/>
      <c r="AQ90" s="305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35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35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35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ht="13.15" x14ac:dyDescent="0.4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35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35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35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ht="13.15" x14ac:dyDescent="0.4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ht="13.15" x14ac:dyDescent="0.4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35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34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35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35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ht="13.15" x14ac:dyDescent="0.4">
      <c r="A103" s="2" t="s">
        <v>34</v>
      </c>
      <c r="B103" s="219" t="s">
        <v>72</v>
      </c>
      <c r="C103" s="7"/>
      <c r="D103" s="174">
        <f t="shared" ref="D103:U103" si="75">10*LOG((D97+X97)*10^-9)+10*LOG(D7*12)</f>
        <v>-51.721973106869527</v>
      </c>
      <c r="E103" s="10">
        <f t="shared" si="75"/>
        <v>-54.401615192409821</v>
      </c>
      <c r="F103" s="10">
        <f t="shared" si="75"/>
        <v>-83.746233525332315</v>
      </c>
      <c r="G103" s="10">
        <f t="shared" si="75"/>
        <v>-83.246233525332343</v>
      </c>
      <c r="H103" s="10">
        <f t="shared" si="75"/>
        <v>-82.746233525332329</v>
      </c>
      <c r="I103" s="10">
        <f t="shared" si="75"/>
        <v>-82.246233525332343</v>
      </c>
      <c r="J103" s="10">
        <f t="shared" si="75"/>
        <v>-81.746233525332315</v>
      </c>
      <c r="K103" s="10">
        <f t="shared" si="75"/>
        <v>-81.246233525332329</v>
      </c>
      <c r="L103" s="10">
        <f t="shared" si="75"/>
        <v>-80.746233525332343</v>
      </c>
      <c r="M103" s="175">
        <f t="shared" si="75"/>
        <v>-80.246233525332329</v>
      </c>
      <c r="N103" s="174">
        <f t="shared" si="75"/>
        <v>-51.721973106869527</v>
      </c>
      <c r="O103" s="10">
        <f t="shared" si="75"/>
        <v>-54.401615192409821</v>
      </c>
      <c r="P103" s="10">
        <f t="shared" si="75"/>
        <v>-83.746233525332315</v>
      </c>
      <c r="Q103" s="10">
        <f t="shared" si="75"/>
        <v>-83.246233525332343</v>
      </c>
      <c r="R103" s="10">
        <f t="shared" si="75"/>
        <v>-82.746233525332329</v>
      </c>
      <c r="S103" s="10">
        <f t="shared" si="75"/>
        <v>-82.246233525332343</v>
      </c>
      <c r="T103" s="10">
        <f t="shared" si="75"/>
        <v>-81.746233525332315</v>
      </c>
      <c r="U103" s="10">
        <f t="shared" si="75"/>
        <v>-81.246233525332329</v>
      </c>
      <c r="V103" s="10">
        <f>10*LOG((V97+AP97)*10^-9)+10*LOG(V7*12)</f>
        <v>-80.746233525332343</v>
      </c>
      <c r="W103" s="175">
        <f>10*LOG((W97+AQ97)*10^-9)+10*LOG(W7*12)</f>
        <v>-80.246233525332329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15" thickBot="1" x14ac:dyDescent="0.4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15" thickBot="1" x14ac:dyDescent="0.4">
      <c r="BM105" s="124"/>
    </row>
    <row r="106" spans="1:65" s="93" customFormat="1" ht="13.15" x14ac:dyDescent="0.4">
      <c r="A106" s="1" t="s">
        <v>21</v>
      </c>
      <c r="B106" s="297"/>
      <c r="C106" s="297"/>
      <c r="D106" s="299" t="s">
        <v>153</v>
      </c>
      <c r="E106" s="300"/>
      <c r="F106" s="301"/>
      <c r="G106" s="301"/>
      <c r="H106" s="301"/>
      <c r="I106" s="301"/>
      <c r="J106" s="301"/>
      <c r="K106" s="301"/>
      <c r="L106" s="301"/>
      <c r="M106" s="302"/>
      <c r="N106" s="299" t="s">
        <v>154</v>
      </c>
      <c r="O106" s="300"/>
      <c r="P106" s="301"/>
      <c r="Q106" s="301"/>
      <c r="R106" s="301"/>
      <c r="S106" s="301"/>
      <c r="T106" s="301"/>
      <c r="U106" s="301"/>
      <c r="V106" s="301"/>
      <c r="W106" s="302"/>
      <c r="X106" s="299" t="s">
        <v>155</v>
      </c>
      <c r="Y106" s="300"/>
      <c r="Z106" s="306"/>
      <c r="AA106" s="306"/>
      <c r="AB106" s="306"/>
      <c r="AC106" s="306"/>
      <c r="AD106" s="306"/>
      <c r="AE106" s="306"/>
      <c r="AF106" s="306"/>
      <c r="AG106" s="307"/>
      <c r="AH106" s="299" t="s">
        <v>156</v>
      </c>
      <c r="AI106" s="300"/>
      <c r="AJ106" s="306"/>
      <c r="AK106" s="306"/>
      <c r="AL106" s="306"/>
      <c r="AM106" s="306"/>
      <c r="AN106" s="306"/>
      <c r="AO106" s="306"/>
      <c r="AP106" s="306"/>
      <c r="AQ106" s="307"/>
      <c r="AR106" s="300" t="s">
        <v>39</v>
      </c>
      <c r="AS106" s="300"/>
      <c r="AT106" s="306"/>
      <c r="AU106" s="306"/>
      <c r="AV106" s="306"/>
      <c r="AW106" s="306"/>
      <c r="AX106" s="306"/>
      <c r="AY106" s="306"/>
      <c r="AZ106" s="306"/>
      <c r="BA106" s="307"/>
      <c r="BB106" s="299" t="s">
        <v>30</v>
      </c>
      <c r="BC106" s="300"/>
      <c r="BD106" s="306"/>
      <c r="BE106" s="306"/>
      <c r="BF106" s="306"/>
      <c r="BG106" s="306"/>
      <c r="BH106" s="306"/>
      <c r="BI106" s="306"/>
      <c r="BJ106" s="306"/>
      <c r="BK106" s="307"/>
      <c r="BL106" s="145" t="s">
        <v>60</v>
      </c>
      <c r="BM106" s="19" t="s">
        <v>0</v>
      </c>
    </row>
    <row r="107" spans="1:65" s="93" customFormat="1" ht="13.15" x14ac:dyDescent="0.4">
      <c r="A107" s="61"/>
      <c r="B107" s="91"/>
      <c r="C107" s="91"/>
      <c r="D107" s="44" t="s">
        <v>31</v>
      </c>
      <c r="E107" s="294" t="s">
        <v>32</v>
      </c>
      <c r="F107" s="303" t="s">
        <v>86</v>
      </c>
      <c r="G107" s="303"/>
      <c r="H107" s="304"/>
      <c r="I107" s="304"/>
      <c r="J107" s="304"/>
      <c r="K107" s="304"/>
      <c r="L107" s="304"/>
      <c r="M107" s="305"/>
      <c r="N107" s="44" t="s">
        <v>31</v>
      </c>
      <c r="O107" s="294" t="s">
        <v>32</v>
      </c>
      <c r="P107" s="303" t="s">
        <v>86</v>
      </c>
      <c r="Q107" s="303"/>
      <c r="R107" s="304"/>
      <c r="S107" s="304"/>
      <c r="T107" s="304"/>
      <c r="U107" s="304"/>
      <c r="V107" s="304"/>
      <c r="W107" s="305"/>
      <c r="X107" s="44" t="s">
        <v>31</v>
      </c>
      <c r="Y107" s="294" t="s">
        <v>32</v>
      </c>
      <c r="Z107" s="303" t="s">
        <v>86</v>
      </c>
      <c r="AA107" s="303"/>
      <c r="AB107" s="304"/>
      <c r="AC107" s="304"/>
      <c r="AD107" s="304"/>
      <c r="AE107" s="304"/>
      <c r="AF107" s="304"/>
      <c r="AG107" s="305"/>
      <c r="AH107" s="44" t="s">
        <v>31</v>
      </c>
      <c r="AI107" s="294" t="s">
        <v>32</v>
      </c>
      <c r="AJ107" s="303" t="s">
        <v>86</v>
      </c>
      <c r="AK107" s="303"/>
      <c r="AL107" s="304"/>
      <c r="AM107" s="304"/>
      <c r="AN107" s="304"/>
      <c r="AO107" s="304"/>
      <c r="AP107" s="304"/>
      <c r="AQ107" s="305"/>
      <c r="AR107" s="44" t="s">
        <v>31</v>
      </c>
      <c r="AS107" s="294" t="s">
        <v>32</v>
      </c>
      <c r="AT107" s="303" t="s">
        <v>86</v>
      </c>
      <c r="AU107" s="303"/>
      <c r="AV107" s="304"/>
      <c r="AW107" s="304"/>
      <c r="AX107" s="304"/>
      <c r="AY107" s="304"/>
      <c r="AZ107" s="304"/>
      <c r="BA107" s="305"/>
      <c r="BB107" s="44" t="s">
        <v>31</v>
      </c>
      <c r="BC107" s="294" t="s">
        <v>32</v>
      </c>
      <c r="BD107" s="303" t="s">
        <v>86</v>
      </c>
      <c r="BE107" s="303"/>
      <c r="BF107" s="304"/>
      <c r="BG107" s="304"/>
      <c r="BH107" s="304"/>
      <c r="BI107" s="304"/>
      <c r="BJ107" s="304"/>
      <c r="BK107" s="305"/>
      <c r="BL107" s="244"/>
      <c r="BM107" s="20"/>
    </row>
    <row r="108" spans="1:65" s="93" customFormat="1" x14ac:dyDescent="0.35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ht="13.15" x14ac:dyDescent="0.4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ht="13.15" x14ac:dyDescent="0.4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ht="13.15" x14ac:dyDescent="0.4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35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ht="13.15" x14ac:dyDescent="0.4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ht="13.15" x14ac:dyDescent="0.4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ht="13.15" x14ac:dyDescent="0.4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35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ht="13.15" x14ac:dyDescent="0.4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ht="13.15" x14ac:dyDescent="0.4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ht="13.15" x14ac:dyDescent="0.4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35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ht="13.15" x14ac:dyDescent="0.4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35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35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35">
      <c r="A124" s="206" t="s">
        <v>77</v>
      </c>
      <c r="B124" s="261" t="s">
        <v>72</v>
      </c>
      <c r="C124" s="164"/>
      <c r="D124" s="186">
        <f t="shared" ref="D124:K124" si="93">D125-BB125</f>
        <v>-53.226779892933379</v>
      </c>
      <c r="E124" s="186">
        <f t="shared" si="93"/>
        <v>-55.930741297231336</v>
      </c>
      <c r="F124" s="186">
        <f t="shared" si="93"/>
        <v>-85.248663986159258</v>
      </c>
      <c r="G124" s="186">
        <f t="shared" si="93"/>
        <v>-84.748663986159286</v>
      </c>
      <c r="H124" s="186">
        <f t="shared" si="93"/>
        <v>-84.248663986159272</v>
      </c>
      <c r="I124" s="186">
        <f t="shared" si="93"/>
        <v>-83.748663986159286</v>
      </c>
      <c r="J124" s="186">
        <f t="shared" si="93"/>
        <v>-83.248663986159258</v>
      </c>
      <c r="K124" s="186">
        <f t="shared" si="93"/>
        <v>-82.748663986159272</v>
      </c>
      <c r="L124" s="186">
        <f>L125-BJ125</f>
        <v>-82.248663986159286</v>
      </c>
      <c r="M124" s="187">
        <f>M125-BK125</f>
        <v>-81.748663986159272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-86.455128886876054</v>
      </c>
      <c r="BM124" s="252" t="s">
        <v>165</v>
      </c>
    </row>
    <row r="125" spans="1:65" s="93" customFormat="1" ht="13.15" x14ac:dyDescent="0.4">
      <c r="A125" s="207" t="s">
        <v>78</v>
      </c>
      <c r="B125" s="261" t="s">
        <v>72</v>
      </c>
      <c r="C125" s="164"/>
      <c r="D125" s="183">
        <f>D103</f>
        <v>-51.721973106869527</v>
      </c>
      <c r="E125" s="183">
        <f>E103</f>
        <v>-54.401615192409821</v>
      </c>
      <c r="F125" s="183">
        <f t="shared" ref="F125:M125" si="94">F103</f>
        <v>-83.746233525332315</v>
      </c>
      <c r="G125" s="183">
        <f t="shared" si="94"/>
        <v>-83.246233525332343</v>
      </c>
      <c r="H125" s="183">
        <f t="shared" si="94"/>
        <v>-82.746233525332329</v>
      </c>
      <c r="I125" s="183">
        <f t="shared" si="94"/>
        <v>-82.246233525332343</v>
      </c>
      <c r="J125" s="183">
        <f t="shared" si="94"/>
        <v>-81.746233525332315</v>
      </c>
      <c r="K125" s="183">
        <f t="shared" si="94"/>
        <v>-81.246233525332329</v>
      </c>
      <c r="L125" s="183">
        <f t="shared" si="94"/>
        <v>-80.746233525332343</v>
      </c>
      <c r="M125" s="184">
        <f t="shared" si="94"/>
        <v>-80.246233525332329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35">
      <c r="A126" s="206" t="s">
        <v>79</v>
      </c>
      <c r="B126" s="261" t="s">
        <v>72</v>
      </c>
      <c r="C126" s="164"/>
      <c r="D126" s="186">
        <f t="shared" ref="D126:K126" si="96">D125+BB125</f>
        <v>-50.217166320805674</v>
      </c>
      <c r="E126" s="186">
        <f t="shared" si="96"/>
        <v>-52.872489087588306</v>
      </c>
      <c r="F126" s="186">
        <f t="shared" si="96"/>
        <v>-82.243803064505371</v>
      </c>
      <c r="G126" s="186">
        <f t="shared" si="96"/>
        <v>-81.7438030645054</v>
      </c>
      <c r="H126" s="186">
        <f t="shared" si="96"/>
        <v>-81.243803064505386</v>
      </c>
      <c r="I126" s="186">
        <f t="shared" si="96"/>
        <v>-80.7438030645054</v>
      </c>
      <c r="J126" s="186">
        <f t="shared" si="96"/>
        <v>-80.243803064505371</v>
      </c>
      <c r="K126" s="186">
        <f t="shared" si="96"/>
        <v>-79.743803064505386</v>
      </c>
      <c r="L126" s="186">
        <f>L125+BI125</f>
        <v>-79.2438030645054</v>
      </c>
      <c r="M126" s="187">
        <f>M125+BJ125</f>
        <v>-78.743803064505386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35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35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-53.226779892933379</v>
      </c>
      <c r="O128" s="186">
        <f t="shared" ref="O128:W128" si="97">O129-BC129</f>
        <v>-55.930741297231336</v>
      </c>
      <c r="P128" s="186">
        <f t="shared" si="97"/>
        <v>-85.248663986159258</v>
      </c>
      <c r="Q128" s="186">
        <f t="shared" si="97"/>
        <v>-84.748663986159286</v>
      </c>
      <c r="R128" s="186">
        <f t="shared" si="97"/>
        <v>-84.248663986159272</v>
      </c>
      <c r="S128" s="186">
        <f t="shared" si="97"/>
        <v>-83.748663986159286</v>
      </c>
      <c r="T128" s="186">
        <f t="shared" si="97"/>
        <v>-83.248663986159258</v>
      </c>
      <c r="U128" s="186">
        <f t="shared" si="97"/>
        <v>-82.748663986159272</v>
      </c>
      <c r="V128" s="186">
        <f t="shared" si="97"/>
        <v>-82.248663986159286</v>
      </c>
      <c r="W128" s="187">
        <f t="shared" si="97"/>
        <v>-81.748663986159272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-86.455128886876054</v>
      </c>
      <c r="BM128" s="252" t="s">
        <v>165</v>
      </c>
    </row>
    <row r="129" spans="1:65" s="93" customFormat="1" ht="13.15" x14ac:dyDescent="0.4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-51.721973106869527</v>
      </c>
      <c r="O129" s="183">
        <f t="shared" si="98"/>
        <v>-54.401615192409821</v>
      </c>
      <c r="P129" s="183">
        <f t="shared" si="98"/>
        <v>-83.746233525332315</v>
      </c>
      <c r="Q129" s="183">
        <f t="shared" si="98"/>
        <v>-83.246233525332343</v>
      </c>
      <c r="R129" s="183">
        <f t="shared" si="98"/>
        <v>-82.746233525332329</v>
      </c>
      <c r="S129" s="183">
        <f t="shared" si="98"/>
        <v>-82.246233525332343</v>
      </c>
      <c r="T129" s="183">
        <f t="shared" si="98"/>
        <v>-81.746233525332315</v>
      </c>
      <c r="U129" s="183">
        <f t="shared" si="98"/>
        <v>-81.246233525332329</v>
      </c>
      <c r="V129" s="183">
        <f>V103</f>
        <v>-80.746233525332343</v>
      </c>
      <c r="W129" s="184">
        <f>W103</f>
        <v>-80.246233525332329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35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-50.217166320805674</v>
      </c>
      <c r="O130" s="186">
        <f t="shared" ref="O130:W130" si="100">O129+BC129</f>
        <v>-52.872489087588306</v>
      </c>
      <c r="P130" s="186">
        <f t="shared" si="100"/>
        <v>-82.243803064505371</v>
      </c>
      <c r="Q130" s="186">
        <f t="shared" si="100"/>
        <v>-81.7438030645054</v>
      </c>
      <c r="R130" s="186">
        <f t="shared" si="100"/>
        <v>-81.243803064505386</v>
      </c>
      <c r="S130" s="186">
        <f t="shared" si="100"/>
        <v>-80.7438030645054</v>
      </c>
      <c r="T130" s="186">
        <f t="shared" si="100"/>
        <v>-80.243803064505371</v>
      </c>
      <c r="U130" s="186">
        <f t="shared" si="100"/>
        <v>-79.743803064505386</v>
      </c>
      <c r="V130" s="186">
        <f t="shared" si="100"/>
        <v>-79.2438030645054</v>
      </c>
      <c r="W130" s="187">
        <f t="shared" si="100"/>
        <v>-78.743803064505386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35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35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ht="13.15" x14ac:dyDescent="0.4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35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35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35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ht="13.15" x14ac:dyDescent="0.4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35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35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35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ht="13.15" x14ac:dyDescent="0.4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35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35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35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ht="13.15" x14ac:dyDescent="0.4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35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35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4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35">
      <c r="BM15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8:M28"/>
    <mergeCell ref="P28:W28"/>
    <mergeCell ref="Z28:AG28"/>
    <mergeCell ref="AJ28:AQ28"/>
    <mergeCell ref="AT28:BA28"/>
    <mergeCell ref="D27:M27"/>
    <mergeCell ref="N27:W27"/>
    <mergeCell ref="X27:AG27"/>
    <mergeCell ref="AH27:AQ27"/>
    <mergeCell ref="AR27:BA27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</mergeCells>
  <phoneticPr fontId="19" type="noConversion"/>
  <conditionalFormatting sqref="BM148">
    <cfRule type="cellIs" dxfId="55" priority="27" stopIfTrue="1" operator="equal">
      <formula>"Yes"</formula>
    </cfRule>
    <cfRule type="cellIs" dxfId="54" priority="28" stopIfTrue="1" operator="notEqual">
      <formula>"Yes"</formula>
    </cfRule>
  </conditionalFormatting>
  <conditionalFormatting sqref="X108">
    <cfRule type="cellIs" dxfId="53" priority="26" stopIfTrue="1" operator="lessThan">
      <formula>$BL$108</formula>
    </cfRule>
  </conditionalFormatting>
  <conditionalFormatting sqref="AH112">
    <cfRule type="cellIs" dxfId="52" priority="25" stopIfTrue="1" operator="lessThan">
      <formula>$BL$112</formula>
    </cfRule>
  </conditionalFormatting>
  <conditionalFormatting sqref="D128 F128:J128 P124:T124 M124:N124 L128:O128">
    <cfRule type="cellIs" dxfId="51" priority="24" stopIfTrue="1" operator="lessThan">
      <formula>$BL$128</formula>
    </cfRule>
  </conditionalFormatting>
  <conditionalFormatting sqref="N130 P130:W130">
    <cfRule type="cellIs" dxfId="50" priority="23" stopIfTrue="1" operator="greaterThan">
      <formula>$BL$130</formula>
    </cfRule>
  </conditionalFormatting>
  <conditionalFormatting sqref="W128">
    <cfRule type="cellIs" dxfId="49" priority="22" stopIfTrue="1" operator="lessThan">
      <formula>$BL$128</formula>
    </cfRule>
  </conditionalFormatting>
  <conditionalFormatting sqref="D126 F126:M126">
    <cfRule type="cellIs" dxfId="48" priority="21" stopIfTrue="1" operator="greaterThan">
      <formula>$BL$126</formula>
    </cfRule>
  </conditionalFormatting>
  <conditionalFormatting sqref="D124">
    <cfRule type="cellIs" dxfId="47" priority="20" stopIfTrue="1" operator="lessThan">
      <formula>$BL$128</formula>
    </cfRule>
  </conditionalFormatting>
  <conditionalFormatting sqref="V124:W124">
    <cfRule type="cellIs" dxfId="46" priority="19" stopIfTrue="1" operator="lessThan">
      <formula>$BL$128</formula>
    </cfRule>
  </conditionalFormatting>
  <conditionalFormatting sqref="E128">
    <cfRule type="cellIs" dxfId="45" priority="18" stopIfTrue="1" operator="lessThan">
      <formula>$BL$128</formula>
    </cfRule>
  </conditionalFormatting>
  <conditionalFormatting sqref="E126">
    <cfRule type="cellIs" dxfId="44" priority="17" stopIfTrue="1" operator="greaterThan">
      <formula>$BL$126</formula>
    </cfRule>
  </conditionalFormatting>
  <conditionalFormatting sqref="E124">
    <cfRule type="cellIs" dxfId="43" priority="16" stopIfTrue="1" operator="lessThan">
      <formula>$BL$128</formula>
    </cfRule>
  </conditionalFormatting>
  <conditionalFormatting sqref="O124">
    <cfRule type="cellIs" dxfId="42" priority="15" stopIfTrue="1" operator="lessThan">
      <formula>$BL$128</formula>
    </cfRule>
  </conditionalFormatting>
  <conditionalFormatting sqref="O130">
    <cfRule type="cellIs" dxfId="41" priority="14" stopIfTrue="1" operator="greaterThan">
      <formula>$BL$130</formula>
    </cfRule>
  </conditionalFormatting>
  <conditionalFormatting sqref="Y108">
    <cfRule type="cellIs" dxfId="40" priority="13" stopIfTrue="1" operator="lessThan">
      <formula>$BL$108</formula>
    </cfRule>
  </conditionalFormatting>
  <conditionalFormatting sqref="X116:Y116">
    <cfRule type="cellIs" dxfId="39" priority="12" stopIfTrue="1" operator="lessThan">
      <formula>$BL$116</formula>
    </cfRule>
  </conditionalFormatting>
  <conditionalFormatting sqref="AI112">
    <cfRule type="cellIs" dxfId="38" priority="11" stopIfTrue="1" operator="lessThan">
      <formula>$BL$112</formula>
    </cfRule>
  </conditionalFormatting>
  <conditionalFormatting sqref="AQ120 AH120:AI120">
    <cfRule type="cellIs" dxfId="37" priority="10" stopIfTrue="1" operator="lessThan">
      <formula>$BL$120</formula>
    </cfRule>
  </conditionalFormatting>
  <conditionalFormatting sqref="AG116">
    <cfRule type="cellIs" dxfId="36" priority="9" stopIfTrue="1" operator="lessThan">
      <formula>$BL$116</formula>
    </cfRule>
  </conditionalFormatting>
  <conditionalFormatting sqref="N142:W142">
    <cfRule type="cellIs" dxfId="35" priority="8" stopIfTrue="1" operator="greaterThan">
      <formula>$BL$142</formula>
    </cfRule>
  </conditionalFormatting>
  <conditionalFormatting sqref="N140:W140">
    <cfRule type="cellIs" dxfId="34" priority="7" stopIfTrue="1" operator="lessThan">
      <formula>$BL$140</formula>
    </cfRule>
  </conditionalFormatting>
  <conditionalFormatting sqref="AH132:AQ132">
    <cfRule type="cellIs" dxfId="33" priority="6" stopIfTrue="1" operator="lessThan">
      <formula>$BL$132</formula>
    </cfRule>
  </conditionalFormatting>
  <conditionalFormatting sqref="AH134:AQ134">
    <cfRule type="cellIs" dxfId="32" priority="5" stopIfTrue="1" operator="greaterThan">
      <formula>$BL$134</formula>
    </cfRule>
  </conditionalFormatting>
  <conditionalFormatting sqref="AH136:AQ136">
    <cfRule type="cellIs" dxfId="31" priority="4" stopIfTrue="1" operator="lessThan">
      <formula>$BL$136</formula>
    </cfRule>
  </conditionalFormatting>
  <conditionalFormatting sqref="AH138:AQ138">
    <cfRule type="cellIs" dxfId="30" priority="3" stopIfTrue="1" operator="greaterThan">
      <formula>$BL$138</formula>
    </cfRule>
  </conditionalFormatting>
  <conditionalFormatting sqref="Z108:AG108">
    <cfRule type="cellIs" dxfId="29" priority="2" operator="lessThan">
      <formula>$BL$109</formula>
    </cfRule>
  </conditionalFormatting>
  <conditionalFormatting sqref="AJ112:AQ112">
    <cfRule type="cellIs" dxfId="28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8F09-FC64-434A-9629-5EEC33464BD0}">
  <dimension ref="A1:BM157"/>
  <sheetViews>
    <sheetView topLeftCell="A22" zoomScaleNormal="100" workbookViewId="0">
      <selection activeCell="E12" sqref="E12"/>
    </sheetView>
  </sheetViews>
  <sheetFormatPr defaultRowHeight="12.75" x14ac:dyDescent="0.35"/>
  <cols>
    <col min="1" max="1" width="35.73046875" customWidth="1"/>
    <col min="2" max="3" width="11.73046875" customWidth="1"/>
    <col min="4" max="41" width="7.73046875" customWidth="1"/>
    <col min="42" max="53" width="7.73046875" style="42" customWidth="1"/>
    <col min="54" max="63" width="7.73046875" customWidth="1"/>
    <col min="64" max="64" width="16.59765625" customWidth="1"/>
    <col min="65" max="65" width="45.73046875" style="21" customWidth="1"/>
  </cols>
  <sheetData>
    <row r="1" spans="1:65" ht="13.15" thickBot="1" x14ac:dyDescent="0.4"/>
    <row r="2" spans="1:65" ht="13.15" x14ac:dyDescent="0.4">
      <c r="A2" s="1" t="s">
        <v>17</v>
      </c>
      <c r="B2" s="43"/>
      <c r="C2" s="232" t="s">
        <v>59</v>
      </c>
      <c r="D2" s="299" t="s">
        <v>153</v>
      </c>
      <c r="E2" s="300"/>
      <c r="F2" s="301"/>
      <c r="G2" s="301"/>
      <c r="H2" s="301"/>
      <c r="I2" s="301"/>
      <c r="J2" s="301"/>
      <c r="K2" s="301"/>
      <c r="L2" s="301"/>
      <c r="M2" s="302"/>
      <c r="N2" s="299" t="s">
        <v>154</v>
      </c>
      <c r="O2" s="300"/>
      <c r="P2" s="301"/>
      <c r="Q2" s="301"/>
      <c r="R2" s="301"/>
      <c r="S2" s="301"/>
      <c r="T2" s="301"/>
      <c r="U2" s="301"/>
      <c r="V2" s="301"/>
      <c r="W2" s="302"/>
      <c r="X2" s="299" t="s">
        <v>155</v>
      </c>
      <c r="Y2" s="300"/>
      <c r="Z2" s="301"/>
      <c r="AA2" s="301"/>
      <c r="AB2" s="301"/>
      <c r="AC2" s="301"/>
      <c r="AD2" s="301"/>
      <c r="AE2" s="301"/>
      <c r="AF2" s="301"/>
      <c r="AG2" s="302"/>
      <c r="AH2" s="299" t="s">
        <v>156</v>
      </c>
      <c r="AI2" s="300"/>
      <c r="AJ2" s="301"/>
      <c r="AK2" s="301"/>
      <c r="AL2" s="301"/>
      <c r="AM2" s="301"/>
      <c r="AN2" s="301"/>
      <c r="AO2" s="301"/>
      <c r="AP2" s="301"/>
      <c r="AQ2" s="302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ht="13.15" x14ac:dyDescent="0.4">
      <c r="A3" s="2"/>
      <c r="B3" s="56" t="s">
        <v>1</v>
      </c>
      <c r="C3" s="228"/>
      <c r="D3" s="44" t="s">
        <v>31</v>
      </c>
      <c r="E3" s="294" t="s">
        <v>32</v>
      </c>
      <c r="F3" s="303" t="s">
        <v>86</v>
      </c>
      <c r="G3" s="303"/>
      <c r="H3" s="304"/>
      <c r="I3" s="304"/>
      <c r="J3" s="304"/>
      <c r="K3" s="304"/>
      <c r="L3" s="304"/>
      <c r="M3" s="305"/>
      <c r="N3" s="44" t="s">
        <v>31</v>
      </c>
      <c r="O3" s="294" t="s">
        <v>32</v>
      </c>
      <c r="P3" s="303" t="s">
        <v>86</v>
      </c>
      <c r="Q3" s="303"/>
      <c r="R3" s="304"/>
      <c r="S3" s="304"/>
      <c r="T3" s="304"/>
      <c r="U3" s="304"/>
      <c r="V3" s="304"/>
      <c r="W3" s="305"/>
      <c r="X3" s="44" t="s">
        <v>31</v>
      </c>
      <c r="Y3" s="294" t="s">
        <v>32</v>
      </c>
      <c r="Z3" s="303" t="s">
        <v>86</v>
      </c>
      <c r="AA3" s="303"/>
      <c r="AB3" s="304"/>
      <c r="AC3" s="304"/>
      <c r="AD3" s="304"/>
      <c r="AE3" s="304"/>
      <c r="AF3" s="304"/>
      <c r="AG3" s="305"/>
      <c r="AH3" s="44" t="s">
        <v>31</v>
      </c>
      <c r="AI3" s="294" t="s">
        <v>32</v>
      </c>
      <c r="AJ3" s="303" t="s">
        <v>86</v>
      </c>
      <c r="AK3" s="303"/>
      <c r="AL3" s="304"/>
      <c r="AM3" s="304"/>
      <c r="AN3" s="304"/>
      <c r="AO3" s="304"/>
      <c r="AP3" s="304"/>
      <c r="AQ3" s="305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4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4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168</v>
      </c>
    </row>
    <row r="6" spans="1:65" ht="12.75" customHeight="1" x14ac:dyDescent="0.4">
      <c r="A6" s="218" t="s">
        <v>57</v>
      </c>
      <c r="B6" s="219" t="s">
        <v>58</v>
      </c>
      <c r="C6" s="229"/>
      <c r="D6" s="264">
        <v>20</v>
      </c>
      <c r="E6" s="265">
        <f t="shared" si="0"/>
        <v>20</v>
      </c>
      <c r="F6" s="265">
        <f t="shared" si="0"/>
        <v>20</v>
      </c>
      <c r="G6" s="265">
        <f t="shared" si="0"/>
        <v>20</v>
      </c>
      <c r="H6" s="265">
        <f t="shared" si="0"/>
        <v>20</v>
      </c>
      <c r="I6" s="265">
        <f t="shared" si="0"/>
        <v>20</v>
      </c>
      <c r="J6" s="265">
        <f t="shared" si="0"/>
        <v>20</v>
      </c>
      <c r="K6" s="265">
        <f t="shared" si="0"/>
        <v>20</v>
      </c>
      <c r="L6" s="265">
        <f t="shared" si="0"/>
        <v>20</v>
      </c>
      <c r="M6" s="265">
        <f t="shared" si="0"/>
        <v>20</v>
      </c>
      <c r="N6" s="264">
        <v>20</v>
      </c>
      <c r="O6" s="265">
        <f t="shared" si="0"/>
        <v>20</v>
      </c>
      <c r="P6" s="265">
        <f t="shared" si="0"/>
        <v>20</v>
      </c>
      <c r="Q6" s="265">
        <f t="shared" si="0"/>
        <v>20</v>
      </c>
      <c r="R6" s="265">
        <f t="shared" si="0"/>
        <v>20</v>
      </c>
      <c r="S6" s="265">
        <f t="shared" si="0"/>
        <v>20</v>
      </c>
      <c r="T6" s="265">
        <f t="shared" si="0"/>
        <v>20</v>
      </c>
      <c r="U6" s="265">
        <f t="shared" si="0"/>
        <v>20</v>
      </c>
      <c r="V6" s="265">
        <f t="shared" si="0"/>
        <v>20</v>
      </c>
      <c r="W6" s="265">
        <f t="shared" si="0"/>
        <v>20</v>
      </c>
      <c r="X6" s="220">
        <f t="shared" si="0"/>
        <v>20</v>
      </c>
      <c r="Y6" s="221">
        <f t="shared" si="0"/>
        <v>20</v>
      </c>
      <c r="Z6" s="221">
        <f t="shared" si="0"/>
        <v>20</v>
      </c>
      <c r="AA6" s="221">
        <f t="shared" si="0"/>
        <v>20</v>
      </c>
      <c r="AB6" s="221">
        <f t="shared" si="0"/>
        <v>20</v>
      </c>
      <c r="AC6" s="221">
        <f t="shared" si="0"/>
        <v>20</v>
      </c>
      <c r="AD6" s="221">
        <f t="shared" si="0"/>
        <v>20</v>
      </c>
      <c r="AE6" s="221">
        <f t="shared" si="0"/>
        <v>20</v>
      </c>
      <c r="AF6" s="221">
        <f t="shared" si="0"/>
        <v>20</v>
      </c>
      <c r="AG6" s="221">
        <f t="shared" si="0"/>
        <v>20</v>
      </c>
      <c r="AH6" s="220">
        <f t="shared" si="0"/>
        <v>20</v>
      </c>
      <c r="AI6" s="221">
        <f t="shared" si="0"/>
        <v>20</v>
      </c>
      <c r="AJ6" s="221">
        <f t="shared" si="0"/>
        <v>20</v>
      </c>
      <c r="AK6" s="221">
        <f t="shared" si="0"/>
        <v>20</v>
      </c>
      <c r="AL6" s="221">
        <f t="shared" si="0"/>
        <v>20</v>
      </c>
      <c r="AM6" s="221">
        <f t="shared" si="0"/>
        <v>20</v>
      </c>
      <c r="AN6" s="221">
        <f t="shared" si="0"/>
        <v>20</v>
      </c>
      <c r="AO6" s="221">
        <f t="shared" si="0"/>
        <v>20</v>
      </c>
      <c r="AP6" s="221">
        <f t="shared" si="0"/>
        <v>20</v>
      </c>
      <c r="AQ6" s="221">
        <f t="shared" si="0"/>
        <v>20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4">
      <c r="A7" s="218" t="s">
        <v>70</v>
      </c>
      <c r="B7" s="219"/>
      <c r="C7" s="229"/>
      <c r="D7" s="264">
        <v>51</v>
      </c>
      <c r="E7" s="265">
        <f t="shared" si="0"/>
        <v>51</v>
      </c>
      <c r="F7" s="265">
        <f t="shared" si="0"/>
        <v>51</v>
      </c>
      <c r="G7" s="265">
        <f t="shared" si="0"/>
        <v>51</v>
      </c>
      <c r="H7" s="265">
        <f t="shared" si="0"/>
        <v>51</v>
      </c>
      <c r="I7" s="265">
        <f t="shared" si="0"/>
        <v>51</v>
      </c>
      <c r="J7" s="265">
        <f t="shared" si="0"/>
        <v>51</v>
      </c>
      <c r="K7" s="265">
        <f t="shared" si="0"/>
        <v>51</v>
      </c>
      <c r="L7" s="265">
        <f t="shared" si="0"/>
        <v>51</v>
      </c>
      <c r="M7" s="265">
        <f t="shared" si="0"/>
        <v>51</v>
      </c>
      <c r="N7" s="264">
        <v>51</v>
      </c>
      <c r="O7" s="265">
        <f t="shared" si="0"/>
        <v>51</v>
      </c>
      <c r="P7" s="265">
        <f t="shared" si="0"/>
        <v>51</v>
      </c>
      <c r="Q7" s="265">
        <f t="shared" si="0"/>
        <v>51</v>
      </c>
      <c r="R7" s="265">
        <f t="shared" si="0"/>
        <v>51</v>
      </c>
      <c r="S7" s="265">
        <f t="shared" si="0"/>
        <v>51</v>
      </c>
      <c r="T7" s="265">
        <f t="shared" si="0"/>
        <v>51</v>
      </c>
      <c r="U7" s="265">
        <f t="shared" si="0"/>
        <v>51</v>
      </c>
      <c r="V7" s="265">
        <f t="shared" si="0"/>
        <v>51</v>
      </c>
      <c r="W7" s="265">
        <f t="shared" si="0"/>
        <v>51</v>
      </c>
      <c r="X7" s="220">
        <f t="shared" si="0"/>
        <v>51</v>
      </c>
      <c r="Y7" s="221">
        <f t="shared" si="0"/>
        <v>51</v>
      </c>
      <c r="Z7" s="221">
        <f t="shared" si="0"/>
        <v>51</v>
      </c>
      <c r="AA7" s="221">
        <f t="shared" si="0"/>
        <v>51</v>
      </c>
      <c r="AB7" s="221">
        <f t="shared" si="0"/>
        <v>51</v>
      </c>
      <c r="AC7" s="221">
        <f t="shared" si="0"/>
        <v>51</v>
      </c>
      <c r="AD7" s="221">
        <f t="shared" si="0"/>
        <v>51</v>
      </c>
      <c r="AE7" s="221">
        <f t="shared" si="0"/>
        <v>51</v>
      </c>
      <c r="AF7" s="221">
        <f t="shared" si="0"/>
        <v>51</v>
      </c>
      <c r="AG7" s="221">
        <f t="shared" si="0"/>
        <v>51</v>
      </c>
      <c r="AH7" s="220">
        <f t="shared" si="0"/>
        <v>51</v>
      </c>
      <c r="AI7" s="221">
        <f t="shared" si="0"/>
        <v>51</v>
      </c>
      <c r="AJ7" s="221">
        <f t="shared" si="0"/>
        <v>51</v>
      </c>
      <c r="AK7" s="221">
        <f t="shared" si="0"/>
        <v>51</v>
      </c>
      <c r="AL7" s="221">
        <f t="shared" si="0"/>
        <v>51</v>
      </c>
      <c r="AM7" s="221">
        <f t="shared" si="0"/>
        <v>51</v>
      </c>
      <c r="AN7" s="221">
        <f t="shared" si="0"/>
        <v>51</v>
      </c>
      <c r="AO7" s="221">
        <f t="shared" si="0"/>
        <v>51</v>
      </c>
      <c r="AP7" s="221">
        <f t="shared" si="0"/>
        <v>51</v>
      </c>
      <c r="AQ7" s="221">
        <f t="shared" si="0"/>
        <v>51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35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35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168</v>
      </c>
    </row>
    <row r="10" spans="1:65" x14ac:dyDescent="0.35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168</v>
      </c>
    </row>
    <row r="11" spans="1:65" x14ac:dyDescent="0.35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15" thickBot="1" x14ac:dyDescent="0.4">
      <c r="A12" s="235" t="s">
        <v>169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35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15" thickBot="1" x14ac:dyDescent="0.4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ht="13.15" x14ac:dyDescent="0.4">
      <c r="A15" s="1" t="s">
        <v>15</v>
      </c>
      <c r="B15" s="293"/>
      <c r="C15" s="292"/>
      <c r="D15" s="299" t="s">
        <v>153</v>
      </c>
      <c r="E15" s="300"/>
      <c r="F15" s="301"/>
      <c r="G15" s="301"/>
      <c r="H15" s="301"/>
      <c r="I15" s="301"/>
      <c r="J15" s="301"/>
      <c r="K15" s="301"/>
      <c r="L15" s="301"/>
      <c r="M15" s="302"/>
      <c r="N15" s="299" t="s">
        <v>154</v>
      </c>
      <c r="O15" s="300"/>
      <c r="P15" s="301"/>
      <c r="Q15" s="301"/>
      <c r="R15" s="301"/>
      <c r="S15" s="301"/>
      <c r="T15" s="301"/>
      <c r="U15" s="301"/>
      <c r="V15" s="301"/>
      <c r="W15" s="302"/>
      <c r="X15" s="299" t="s">
        <v>155</v>
      </c>
      <c r="Y15" s="300"/>
      <c r="Z15" s="301"/>
      <c r="AA15" s="301"/>
      <c r="AB15" s="301"/>
      <c r="AC15" s="301"/>
      <c r="AD15" s="301"/>
      <c r="AE15" s="301"/>
      <c r="AF15" s="301"/>
      <c r="AG15" s="302"/>
      <c r="AH15" s="299" t="s">
        <v>156</v>
      </c>
      <c r="AI15" s="300"/>
      <c r="AJ15" s="301"/>
      <c r="AK15" s="301"/>
      <c r="AL15" s="301"/>
      <c r="AM15" s="301"/>
      <c r="AN15" s="301"/>
      <c r="AO15" s="301"/>
      <c r="AP15" s="301"/>
      <c r="AQ15" s="302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ht="13.15" x14ac:dyDescent="0.4">
      <c r="A16" s="61"/>
      <c r="B16" s="295"/>
      <c r="C16" s="5"/>
      <c r="D16" s="44" t="s">
        <v>31</v>
      </c>
      <c r="E16" s="294" t="s">
        <v>32</v>
      </c>
      <c r="F16" s="303" t="s">
        <v>86</v>
      </c>
      <c r="G16" s="303"/>
      <c r="H16" s="304"/>
      <c r="I16" s="304"/>
      <c r="J16" s="304"/>
      <c r="K16" s="304"/>
      <c r="L16" s="304"/>
      <c r="M16" s="305"/>
      <c r="N16" s="44" t="s">
        <v>31</v>
      </c>
      <c r="O16" s="294" t="s">
        <v>32</v>
      </c>
      <c r="P16" s="303" t="s">
        <v>86</v>
      </c>
      <c r="Q16" s="303"/>
      <c r="R16" s="304"/>
      <c r="S16" s="304"/>
      <c r="T16" s="304"/>
      <c r="U16" s="304"/>
      <c r="V16" s="304"/>
      <c r="W16" s="305"/>
      <c r="X16" s="44" t="s">
        <v>31</v>
      </c>
      <c r="Y16" s="294" t="s">
        <v>32</v>
      </c>
      <c r="Z16" s="303" t="s">
        <v>86</v>
      </c>
      <c r="AA16" s="303"/>
      <c r="AB16" s="304"/>
      <c r="AC16" s="304"/>
      <c r="AD16" s="304"/>
      <c r="AE16" s="304"/>
      <c r="AF16" s="304"/>
      <c r="AG16" s="305"/>
      <c r="AH16" s="44" t="s">
        <v>31</v>
      </c>
      <c r="AI16" s="294" t="s">
        <v>32</v>
      </c>
      <c r="AJ16" s="303" t="s">
        <v>86</v>
      </c>
      <c r="AK16" s="303"/>
      <c r="AL16" s="304"/>
      <c r="AM16" s="304"/>
      <c r="AN16" s="304"/>
      <c r="AO16" s="304"/>
      <c r="AP16" s="304"/>
      <c r="AQ16" s="305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35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35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35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35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35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35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35">
      <c r="A23" s="4" t="s">
        <v>34</v>
      </c>
      <c r="B23" s="295" t="s">
        <v>69</v>
      </c>
      <c r="C23" s="5"/>
      <c r="D23" s="273">
        <f t="shared" ref="D23:U23" si="12">10*LOG((D17+X17)*10^-9)+10*LOG(D7*12)</f>
        <v>-54.899329998537858</v>
      </c>
      <c r="E23" s="9">
        <f t="shared" si="12"/>
        <v>-57.578972084078153</v>
      </c>
      <c r="F23" s="9">
        <f t="shared" si="12"/>
        <v>-87.166781190811633</v>
      </c>
      <c r="G23" s="9">
        <f t="shared" si="12"/>
        <v>-86.666781190811662</v>
      </c>
      <c r="H23" s="9">
        <f t="shared" si="12"/>
        <v>-86.166781190811633</v>
      </c>
      <c r="I23" s="9">
        <f t="shared" si="12"/>
        <v>-85.666781190811633</v>
      </c>
      <c r="J23" s="9">
        <f t="shared" si="12"/>
        <v>-85.166781190811662</v>
      </c>
      <c r="K23" s="9">
        <f t="shared" si="12"/>
        <v>-84.666781190811633</v>
      </c>
      <c r="L23" s="9">
        <f t="shared" si="12"/>
        <v>-84.166781190811662</v>
      </c>
      <c r="M23" s="90">
        <f t="shared" si="12"/>
        <v>-83.666781190811662</v>
      </c>
      <c r="N23" s="273">
        <f t="shared" si="12"/>
        <v>-54.899329998537858</v>
      </c>
      <c r="O23" s="9">
        <f t="shared" si="12"/>
        <v>-57.578972084078153</v>
      </c>
      <c r="P23" s="9">
        <f t="shared" si="12"/>
        <v>-87.166781190811633</v>
      </c>
      <c r="Q23" s="9">
        <f t="shared" si="12"/>
        <v>-86.666781190811662</v>
      </c>
      <c r="R23" s="9">
        <f t="shared" si="12"/>
        <v>-86.166781190811633</v>
      </c>
      <c r="S23" s="9">
        <f t="shared" si="12"/>
        <v>-85.666781190811633</v>
      </c>
      <c r="T23" s="9">
        <f t="shared" si="12"/>
        <v>-85.166781190811662</v>
      </c>
      <c r="U23" s="9">
        <f t="shared" si="12"/>
        <v>-84.666781190811633</v>
      </c>
      <c r="V23" s="9">
        <f>10*LOG((V17+AP17)*10^-9)+10*LOG(V7*12)</f>
        <v>-84.166781190811662</v>
      </c>
      <c r="W23" s="90">
        <f>10*LOG((W17+AQ17)*10^-9)+10*LOG(W7*12)</f>
        <v>-83.666781190811662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15" thickBot="1" x14ac:dyDescent="0.4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35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4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ht="13.15" x14ac:dyDescent="0.4">
      <c r="A27" s="1" t="s">
        <v>16</v>
      </c>
      <c r="B27" s="297"/>
      <c r="C27" s="296"/>
      <c r="D27" s="299" t="s">
        <v>153</v>
      </c>
      <c r="E27" s="300"/>
      <c r="F27" s="301"/>
      <c r="G27" s="301"/>
      <c r="H27" s="301"/>
      <c r="I27" s="301"/>
      <c r="J27" s="301"/>
      <c r="K27" s="301"/>
      <c r="L27" s="301"/>
      <c r="M27" s="302"/>
      <c r="N27" s="299" t="s">
        <v>154</v>
      </c>
      <c r="O27" s="300"/>
      <c r="P27" s="301"/>
      <c r="Q27" s="301"/>
      <c r="R27" s="301"/>
      <c r="S27" s="301"/>
      <c r="T27" s="301"/>
      <c r="U27" s="301"/>
      <c r="V27" s="301"/>
      <c r="W27" s="302"/>
      <c r="X27" s="299" t="s">
        <v>155</v>
      </c>
      <c r="Y27" s="300"/>
      <c r="Z27" s="306"/>
      <c r="AA27" s="306"/>
      <c r="AB27" s="306"/>
      <c r="AC27" s="306"/>
      <c r="AD27" s="306"/>
      <c r="AE27" s="306"/>
      <c r="AF27" s="306"/>
      <c r="AG27" s="307"/>
      <c r="AH27" s="299" t="s">
        <v>156</v>
      </c>
      <c r="AI27" s="300"/>
      <c r="AJ27" s="306"/>
      <c r="AK27" s="306"/>
      <c r="AL27" s="306"/>
      <c r="AM27" s="306"/>
      <c r="AN27" s="306"/>
      <c r="AO27" s="306"/>
      <c r="AP27" s="306"/>
      <c r="AQ27" s="307"/>
      <c r="AR27" s="299" t="s">
        <v>39</v>
      </c>
      <c r="AS27" s="300"/>
      <c r="AT27" s="306"/>
      <c r="AU27" s="306"/>
      <c r="AV27" s="306"/>
      <c r="AW27" s="306"/>
      <c r="AX27" s="306"/>
      <c r="AY27" s="306"/>
      <c r="AZ27" s="306"/>
      <c r="BA27" s="307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ht="13.15" x14ac:dyDescent="0.4">
      <c r="A28" s="2"/>
      <c r="B28" s="91"/>
      <c r="C28" s="7"/>
      <c r="D28" s="44" t="s">
        <v>31</v>
      </c>
      <c r="E28" s="294" t="s">
        <v>32</v>
      </c>
      <c r="F28" s="303" t="s">
        <v>86</v>
      </c>
      <c r="G28" s="303"/>
      <c r="H28" s="304"/>
      <c r="I28" s="304"/>
      <c r="J28" s="304"/>
      <c r="K28" s="304"/>
      <c r="L28" s="304"/>
      <c r="M28" s="305"/>
      <c r="N28" s="44" t="s">
        <v>31</v>
      </c>
      <c r="O28" s="294" t="s">
        <v>32</v>
      </c>
      <c r="P28" s="303" t="s">
        <v>86</v>
      </c>
      <c r="Q28" s="303"/>
      <c r="R28" s="304"/>
      <c r="S28" s="304"/>
      <c r="T28" s="304"/>
      <c r="U28" s="304"/>
      <c r="V28" s="304"/>
      <c r="W28" s="305"/>
      <c r="X28" s="44" t="s">
        <v>31</v>
      </c>
      <c r="Y28" s="294" t="s">
        <v>32</v>
      </c>
      <c r="Z28" s="303" t="s">
        <v>86</v>
      </c>
      <c r="AA28" s="303"/>
      <c r="AB28" s="304"/>
      <c r="AC28" s="304"/>
      <c r="AD28" s="304"/>
      <c r="AE28" s="304"/>
      <c r="AF28" s="304"/>
      <c r="AG28" s="305"/>
      <c r="AH28" s="44" t="s">
        <v>31</v>
      </c>
      <c r="AI28" s="294" t="s">
        <v>32</v>
      </c>
      <c r="AJ28" s="303" t="s">
        <v>86</v>
      </c>
      <c r="AK28" s="303"/>
      <c r="AL28" s="304"/>
      <c r="AM28" s="304"/>
      <c r="AN28" s="304"/>
      <c r="AO28" s="304"/>
      <c r="AP28" s="304"/>
      <c r="AQ28" s="305"/>
      <c r="AR28" s="44" t="s">
        <v>31</v>
      </c>
      <c r="AS28" s="294" t="s">
        <v>32</v>
      </c>
      <c r="AT28" s="303" t="s">
        <v>86</v>
      </c>
      <c r="AU28" s="303"/>
      <c r="AV28" s="304"/>
      <c r="AW28" s="304"/>
      <c r="AX28" s="304"/>
      <c r="AY28" s="304"/>
      <c r="AZ28" s="304"/>
      <c r="BA28" s="305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ht="13.15" x14ac:dyDescent="0.4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" x14ac:dyDescent="0.5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ht="13.15" x14ac:dyDescent="0.4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" x14ac:dyDescent="0.5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15" thickBot="1" x14ac:dyDescent="0.4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35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15" thickBot="1" x14ac:dyDescent="0.4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ht="13.15" x14ac:dyDescent="0.4">
      <c r="A36" s="1" t="s">
        <v>18</v>
      </c>
      <c r="B36" s="297"/>
      <c r="C36" s="236"/>
      <c r="D36" s="299" t="s">
        <v>153</v>
      </c>
      <c r="E36" s="300"/>
      <c r="F36" s="301"/>
      <c r="G36" s="301"/>
      <c r="H36" s="301"/>
      <c r="I36" s="301"/>
      <c r="J36" s="301"/>
      <c r="K36" s="301"/>
      <c r="L36" s="301"/>
      <c r="M36" s="302"/>
      <c r="N36" s="299" t="s">
        <v>154</v>
      </c>
      <c r="O36" s="300"/>
      <c r="P36" s="301"/>
      <c r="Q36" s="301"/>
      <c r="R36" s="301"/>
      <c r="S36" s="301"/>
      <c r="T36" s="301"/>
      <c r="U36" s="301"/>
      <c r="V36" s="301"/>
      <c r="W36" s="302"/>
      <c r="X36" s="300" t="s">
        <v>155</v>
      </c>
      <c r="Y36" s="300"/>
      <c r="Z36" s="306"/>
      <c r="AA36" s="306"/>
      <c r="AB36" s="306"/>
      <c r="AC36" s="306"/>
      <c r="AD36" s="306"/>
      <c r="AE36" s="306"/>
      <c r="AF36" s="306"/>
      <c r="AG36" s="307"/>
      <c r="AH36" s="299" t="s">
        <v>156</v>
      </c>
      <c r="AI36" s="300"/>
      <c r="AJ36" s="306"/>
      <c r="AK36" s="306"/>
      <c r="AL36" s="306"/>
      <c r="AM36" s="306"/>
      <c r="AN36" s="306"/>
      <c r="AO36" s="306"/>
      <c r="AP36" s="306"/>
      <c r="AQ36" s="307"/>
      <c r="AR36" s="299" t="s">
        <v>39</v>
      </c>
      <c r="AS36" s="300"/>
      <c r="AT36" s="306"/>
      <c r="AU36" s="306"/>
      <c r="AV36" s="306"/>
      <c r="AW36" s="306"/>
      <c r="AX36" s="306"/>
      <c r="AY36" s="306"/>
      <c r="AZ36" s="306"/>
      <c r="BA36" s="307"/>
      <c r="BB36" s="299" t="s">
        <v>30</v>
      </c>
      <c r="BC36" s="300"/>
      <c r="BD36" s="306"/>
      <c r="BE36" s="306"/>
      <c r="BF36" s="306"/>
      <c r="BG36" s="306"/>
      <c r="BH36" s="306"/>
      <c r="BI36" s="306"/>
      <c r="BJ36" s="306"/>
      <c r="BK36" s="307"/>
      <c r="BL36" s="243"/>
      <c r="BM36" s="19" t="s">
        <v>0</v>
      </c>
    </row>
    <row r="37" spans="1:65" s="93" customFormat="1" ht="13.15" x14ac:dyDescent="0.4">
      <c r="A37" s="61"/>
      <c r="B37" s="91"/>
      <c r="C37" s="237"/>
      <c r="D37" s="44" t="s">
        <v>31</v>
      </c>
      <c r="E37" s="294" t="s">
        <v>32</v>
      </c>
      <c r="F37" s="303" t="s">
        <v>86</v>
      </c>
      <c r="G37" s="303"/>
      <c r="H37" s="304"/>
      <c r="I37" s="304"/>
      <c r="J37" s="304"/>
      <c r="K37" s="304"/>
      <c r="L37" s="304"/>
      <c r="M37" s="305"/>
      <c r="N37" s="44" t="s">
        <v>31</v>
      </c>
      <c r="O37" s="294" t="s">
        <v>32</v>
      </c>
      <c r="P37" s="303" t="s">
        <v>86</v>
      </c>
      <c r="Q37" s="303"/>
      <c r="R37" s="304"/>
      <c r="S37" s="304"/>
      <c r="T37" s="304"/>
      <c r="U37" s="304"/>
      <c r="V37" s="304"/>
      <c r="W37" s="305"/>
      <c r="X37" s="44" t="s">
        <v>31</v>
      </c>
      <c r="Y37" s="294" t="s">
        <v>32</v>
      </c>
      <c r="Z37" s="303" t="s">
        <v>86</v>
      </c>
      <c r="AA37" s="303"/>
      <c r="AB37" s="304"/>
      <c r="AC37" s="304"/>
      <c r="AD37" s="304"/>
      <c r="AE37" s="304"/>
      <c r="AF37" s="304"/>
      <c r="AG37" s="305"/>
      <c r="AH37" s="44" t="s">
        <v>31</v>
      </c>
      <c r="AI37" s="294" t="s">
        <v>32</v>
      </c>
      <c r="AJ37" s="303" t="s">
        <v>86</v>
      </c>
      <c r="AK37" s="303"/>
      <c r="AL37" s="304"/>
      <c r="AM37" s="304"/>
      <c r="AN37" s="304"/>
      <c r="AO37" s="304"/>
      <c r="AP37" s="304"/>
      <c r="AQ37" s="305"/>
      <c r="AR37" s="44" t="s">
        <v>31</v>
      </c>
      <c r="AS37" s="294" t="s">
        <v>32</v>
      </c>
      <c r="AT37" s="303" t="s">
        <v>86</v>
      </c>
      <c r="AU37" s="303"/>
      <c r="AV37" s="304"/>
      <c r="AW37" s="304"/>
      <c r="AX37" s="304"/>
      <c r="AY37" s="304"/>
      <c r="AZ37" s="304"/>
      <c r="BA37" s="305"/>
      <c r="BB37" s="44" t="s">
        <v>31</v>
      </c>
      <c r="BC37" s="294" t="s">
        <v>32</v>
      </c>
      <c r="BD37" s="303" t="s">
        <v>86</v>
      </c>
      <c r="BE37" s="303"/>
      <c r="BF37" s="304"/>
      <c r="BG37" s="304"/>
      <c r="BH37" s="304"/>
      <c r="BI37" s="304"/>
      <c r="BJ37" s="304"/>
      <c r="BK37" s="305"/>
      <c r="BL37" s="91"/>
      <c r="BM37" s="20"/>
    </row>
    <row r="38" spans="1:65" s="93" customFormat="1" x14ac:dyDescent="0.35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ht="13.15" x14ac:dyDescent="0.4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ht="13.15" x14ac:dyDescent="0.4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35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35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ht="13.15" x14ac:dyDescent="0.4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ht="13.15" x14ac:dyDescent="0.4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ht="13.15" x14ac:dyDescent="0.4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35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ht="13.15" x14ac:dyDescent="0.4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286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286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ht="13.15" x14ac:dyDescent="0.4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35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35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286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ht="13.15" x14ac:dyDescent="0.4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286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35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35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35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ht="13.15" x14ac:dyDescent="0.4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286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286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286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286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ht="13.15" x14ac:dyDescent="0.4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35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35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ht="13.15" x14ac:dyDescent="0.4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ht="13.15" x14ac:dyDescent="0.4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ht="13.15" x14ac:dyDescent="0.4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155"/>
      <c r="AF61" s="155"/>
      <c r="AG61" s="156"/>
      <c r="AH61" s="154"/>
      <c r="AI61" s="155"/>
      <c r="AJ61" s="155"/>
      <c r="AK61" s="155"/>
      <c r="AL61" s="155"/>
      <c r="AM61" s="155"/>
      <c r="AN61" s="155"/>
      <c r="AO61" s="155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35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ht="13.15" x14ac:dyDescent="0.4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ht="13.15" x14ac:dyDescent="0.4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ht="13.15" x14ac:dyDescent="0.4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155"/>
      <c r="AF65" s="155"/>
      <c r="AG65" s="156"/>
      <c r="AH65" s="154"/>
      <c r="AI65" s="155"/>
      <c r="AJ65" s="155"/>
      <c r="AK65" s="155"/>
      <c r="AL65" s="155"/>
      <c r="AM65" s="155"/>
      <c r="AN65" s="155"/>
      <c r="AO65" s="155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35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ht="13.15" x14ac:dyDescent="0.4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ht="13.15" x14ac:dyDescent="0.4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ht="13.15" x14ac:dyDescent="0.4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55"/>
      <c r="AF69" s="155"/>
      <c r="AG69" s="156"/>
      <c r="AH69" s="154"/>
      <c r="AI69" s="155"/>
      <c r="AJ69" s="155"/>
      <c r="AK69" s="155"/>
      <c r="AL69" s="155"/>
      <c r="AM69" s="155"/>
      <c r="AN69" s="155"/>
      <c r="AO69" s="155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35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ht="13.15" x14ac:dyDescent="0.4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286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ht="13.15" x14ac:dyDescent="0.4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ht="13.15" x14ac:dyDescent="0.4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55"/>
      <c r="AF73" s="155"/>
      <c r="AG73" s="156"/>
      <c r="AH73" s="154"/>
      <c r="AI73" s="155"/>
      <c r="AJ73" s="155"/>
      <c r="AK73" s="155"/>
      <c r="AL73" s="155"/>
      <c r="AM73" s="155"/>
      <c r="AN73" s="155"/>
      <c r="AO73" s="155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35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ht="13.15" x14ac:dyDescent="0.4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148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148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148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ht="13.15" x14ac:dyDescent="0.4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ht="13.15" x14ac:dyDescent="0.4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55"/>
      <c r="AF77" s="155"/>
      <c r="AG77" s="156"/>
      <c r="AH77" s="154"/>
      <c r="AI77" s="155"/>
      <c r="AJ77" s="155"/>
      <c r="AK77" s="155"/>
      <c r="AL77" s="155"/>
      <c r="AM77" s="155"/>
      <c r="AN77" s="155"/>
      <c r="AO77" s="155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35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ht="13.15" x14ac:dyDescent="0.4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4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ht="13.15" x14ac:dyDescent="0.4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15" thickBot="1" x14ac:dyDescent="0.4">
      <c r="BM82" s="124"/>
    </row>
    <row r="83" spans="1:65" s="93" customFormat="1" ht="13.15" x14ac:dyDescent="0.4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35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35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15" thickBot="1" x14ac:dyDescent="0.4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35">
      <c r="BM87" s="124"/>
    </row>
    <row r="88" spans="1:65" s="93" customFormat="1" ht="13.15" thickBot="1" x14ac:dyDescent="0.4">
      <c r="BM88" s="124"/>
    </row>
    <row r="89" spans="1:65" s="93" customFormat="1" ht="13.15" x14ac:dyDescent="0.4">
      <c r="A89" s="1" t="s">
        <v>20</v>
      </c>
      <c r="B89" s="145"/>
      <c r="C89" s="291"/>
      <c r="D89" s="299" t="s">
        <v>153</v>
      </c>
      <c r="E89" s="300"/>
      <c r="F89" s="301"/>
      <c r="G89" s="301"/>
      <c r="H89" s="301"/>
      <c r="I89" s="301"/>
      <c r="J89" s="301"/>
      <c r="K89" s="301"/>
      <c r="L89" s="301"/>
      <c r="M89" s="302"/>
      <c r="N89" s="299" t="s">
        <v>154</v>
      </c>
      <c r="O89" s="300"/>
      <c r="P89" s="301"/>
      <c r="Q89" s="301"/>
      <c r="R89" s="301"/>
      <c r="S89" s="301"/>
      <c r="T89" s="301"/>
      <c r="U89" s="301"/>
      <c r="V89" s="301"/>
      <c r="W89" s="302"/>
      <c r="X89" s="299" t="s">
        <v>155</v>
      </c>
      <c r="Y89" s="300"/>
      <c r="Z89" s="306"/>
      <c r="AA89" s="306"/>
      <c r="AB89" s="306"/>
      <c r="AC89" s="306"/>
      <c r="AD89" s="306"/>
      <c r="AE89" s="306"/>
      <c r="AF89" s="306"/>
      <c r="AG89" s="307"/>
      <c r="AH89" s="300" t="s">
        <v>156</v>
      </c>
      <c r="AI89" s="300"/>
      <c r="AJ89" s="306"/>
      <c r="AK89" s="306"/>
      <c r="AL89" s="306"/>
      <c r="AM89" s="306"/>
      <c r="AN89" s="306"/>
      <c r="AO89" s="306"/>
      <c r="AP89" s="306"/>
      <c r="AQ89" s="307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ht="13.15" x14ac:dyDescent="0.4">
      <c r="A90" s="2"/>
      <c r="B90" s="56"/>
      <c r="C90" s="228"/>
      <c r="D90" s="44" t="s">
        <v>31</v>
      </c>
      <c r="E90" s="294" t="s">
        <v>32</v>
      </c>
      <c r="F90" s="303" t="s">
        <v>86</v>
      </c>
      <c r="G90" s="303"/>
      <c r="H90" s="304"/>
      <c r="I90" s="304"/>
      <c r="J90" s="304"/>
      <c r="K90" s="304"/>
      <c r="L90" s="304"/>
      <c r="M90" s="305"/>
      <c r="N90" s="44" t="s">
        <v>31</v>
      </c>
      <c r="O90" s="294" t="s">
        <v>32</v>
      </c>
      <c r="P90" s="303" t="s">
        <v>86</v>
      </c>
      <c r="Q90" s="303"/>
      <c r="R90" s="304"/>
      <c r="S90" s="304"/>
      <c r="T90" s="304"/>
      <c r="U90" s="304"/>
      <c r="V90" s="304"/>
      <c r="W90" s="305"/>
      <c r="X90" s="44" t="s">
        <v>31</v>
      </c>
      <c r="Y90" s="294" t="s">
        <v>32</v>
      </c>
      <c r="Z90" s="303" t="s">
        <v>86</v>
      </c>
      <c r="AA90" s="303"/>
      <c r="AB90" s="304"/>
      <c r="AC90" s="304"/>
      <c r="AD90" s="304"/>
      <c r="AE90" s="304"/>
      <c r="AF90" s="304"/>
      <c r="AG90" s="305"/>
      <c r="AH90" s="44" t="s">
        <v>31</v>
      </c>
      <c r="AI90" s="294" t="s">
        <v>32</v>
      </c>
      <c r="AJ90" s="303" t="s">
        <v>86</v>
      </c>
      <c r="AK90" s="303"/>
      <c r="AL90" s="304"/>
      <c r="AM90" s="304"/>
      <c r="AN90" s="304"/>
      <c r="AO90" s="304"/>
      <c r="AP90" s="304"/>
      <c r="AQ90" s="305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35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35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35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ht="13.15" x14ac:dyDescent="0.4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35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35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35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ht="13.15" x14ac:dyDescent="0.4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ht="13.15" x14ac:dyDescent="0.4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35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125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35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35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ht="13.15" x14ac:dyDescent="0.4">
      <c r="A103" s="2" t="s">
        <v>34</v>
      </c>
      <c r="B103" s="219" t="s">
        <v>72</v>
      </c>
      <c r="C103" s="7"/>
      <c r="D103" s="174">
        <f t="shared" ref="D103:U103" si="75">10*LOG((D97+X97)*10^-9)+10*LOG(D7*12)</f>
        <v>-54.899329998537858</v>
      </c>
      <c r="E103" s="10">
        <f t="shared" si="75"/>
        <v>-57.578972084078153</v>
      </c>
      <c r="F103" s="10">
        <f t="shared" si="75"/>
        <v>-86.923590417000639</v>
      </c>
      <c r="G103" s="10">
        <f t="shared" si="75"/>
        <v>-86.423590417000668</v>
      </c>
      <c r="H103" s="10">
        <f t="shared" si="75"/>
        <v>-85.923590417000668</v>
      </c>
      <c r="I103" s="10">
        <f t="shared" si="75"/>
        <v>-85.423590417000668</v>
      </c>
      <c r="J103" s="10">
        <f t="shared" si="75"/>
        <v>-84.923590417000639</v>
      </c>
      <c r="K103" s="10">
        <f t="shared" si="75"/>
        <v>-84.423590417000668</v>
      </c>
      <c r="L103" s="10">
        <f t="shared" si="75"/>
        <v>-83.923590417000668</v>
      </c>
      <c r="M103" s="175">
        <f t="shared" si="75"/>
        <v>-83.423590417000668</v>
      </c>
      <c r="N103" s="174">
        <f t="shared" si="75"/>
        <v>-54.899329998537858</v>
      </c>
      <c r="O103" s="10">
        <f t="shared" si="75"/>
        <v>-57.578972084078153</v>
      </c>
      <c r="P103" s="10">
        <f t="shared" si="75"/>
        <v>-86.923590417000639</v>
      </c>
      <c r="Q103" s="10">
        <f t="shared" si="75"/>
        <v>-86.423590417000668</v>
      </c>
      <c r="R103" s="10">
        <f t="shared" si="75"/>
        <v>-85.923590417000668</v>
      </c>
      <c r="S103" s="10">
        <f t="shared" si="75"/>
        <v>-85.423590417000668</v>
      </c>
      <c r="T103" s="10">
        <f t="shared" si="75"/>
        <v>-84.923590417000639</v>
      </c>
      <c r="U103" s="10">
        <f t="shared" si="75"/>
        <v>-84.423590417000668</v>
      </c>
      <c r="V103" s="10">
        <f>10*LOG((V97+AP97)*10^-9)+10*LOG(V7*12)</f>
        <v>-83.923590417000668</v>
      </c>
      <c r="W103" s="175">
        <f>10*LOG((W97+AQ97)*10^-9)+10*LOG(W7*12)</f>
        <v>-83.423590417000668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7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15" thickBot="1" x14ac:dyDescent="0.4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15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15" thickBot="1" x14ac:dyDescent="0.4">
      <c r="BM105" s="124"/>
    </row>
    <row r="106" spans="1:65" s="93" customFormat="1" ht="13.15" x14ac:dyDescent="0.4">
      <c r="A106" s="1" t="s">
        <v>21</v>
      </c>
      <c r="B106" s="297"/>
      <c r="C106" s="297"/>
      <c r="D106" s="299" t="s">
        <v>153</v>
      </c>
      <c r="E106" s="300"/>
      <c r="F106" s="301"/>
      <c r="G106" s="301"/>
      <c r="H106" s="301"/>
      <c r="I106" s="301"/>
      <c r="J106" s="301"/>
      <c r="K106" s="301"/>
      <c r="L106" s="301"/>
      <c r="M106" s="302"/>
      <c r="N106" s="299" t="s">
        <v>154</v>
      </c>
      <c r="O106" s="300"/>
      <c r="P106" s="301"/>
      <c r="Q106" s="301"/>
      <c r="R106" s="301"/>
      <c r="S106" s="301"/>
      <c r="T106" s="301"/>
      <c r="U106" s="301"/>
      <c r="V106" s="301"/>
      <c r="W106" s="302"/>
      <c r="X106" s="299" t="s">
        <v>155</v>
      </c>
      <c r="Y106" s="300"/>
      <c r="Z106" s="306"/>
      <c r="AA106" s="306"/>
      <c r="AB106" s="306"/>
      <c r="AC106" s="306"/>
      <c r="AD106" s="306"/>
      <c r="AE106" s="306"/>
      <c r="AF106" s="306"/>
      <c r="AG106" s="307"/>
      <c r="AH106" s="299" t="s">
        <v>156</v>
      </c>
      <c r="AI106" s="300"/>
      <c r="AJ106" s="306"/>
      <c r="AK106" s="306"/>
      <c r="AL106" s="306"/>
      <c r="AM106" s="306"/>
      <c r="AN106" s="306"/>
      <c r="AO106" s="306"/>
      <c r="AP106" s="306"/>
      <c r="AQ106" s="307"/>
      <c r="AR106" s="300" t="s">
        <v>39</v>
      </c>
      <c r="AS106" s="300"/>
      <c r="AT106" s="306"/>
      <c r="AU106" s="306"/>
      <c r="AV106" s="306"/>
      <c r="AW106" s="306"/>
      <c r="AX106" s="306"/>
      <c r="AY106" s="306"/>
      <c r="AZ106" s="306"/>
      <c r="BA106" s="307"/>
      <c r="BB106" s="299" t="s">
        <v>30</v>
      </c>
      <c r="BC106" s="300"/>
      <c r="BD106" s="306"/>
      <c r="BE106" s="306"/>
      <c r="BF106" s="306"/>
      <c r="BG106" s="306"/>
      <c r="BH106" s="306"/>
      <c r="BI106" s="306"/>
      <c r="BJ106" s="306"/>
      <c r="BK106" s="307"/>
      <c r="BL106" s="145" t="s">
        <v>60</v>
      </c>
      <c r="BM106" s="19" t="s">
        <v>0</v>
      </c>
    </row>
    <row r="107" spans="1:65" s="93" customFormat="1" ht="13.15" x14ac:dyDescent="0.4">
      <c r="A107" s="61"/>
      <c r="B107" s="91"/>
      <c r="C107" s="91"/>
      <c r="D107" s="44" t="s">
        <v>31</v>
      </c>
      <c r="E107" s="294" t="s">
        <v>32</v>
      </c>
      <c r="F107" s="303" t="s">
        <v>86</v>
      </c>
      <c r="G107" s="303"/>
      <c r="H107" s="304"/>
      <c r="I107" s="304"/>
      <c r="J107" s="304"/>
      <c r="K107" s="304"/>
      <c r="L107" s="304"/>
      <c r="M107" s="305"/>
      <c r="N107" s="44" t="s">
        <v>31</v>
      </c>
      <c r="O107" s="294" t="s">
        <v>32</v>
      </c>
      <c r="P107" s="303" t="s">
        <v>86</v>
      </c>
      <c r="Q107" s="303"/>
      <c r="R107" s="304"/>
      <c r="S107" s="304"/>
      <c r="T107" s="304"/>
      <c r="U107" s="304"/>
      <c r="V107" s="304"/>
      <c r="W107" s="305"/>
      <c r="X107" s="44" t="s">
        <v>31</v>
      </c>
      <c r="Y107" s="294" t="s">
        <v>32</v>
      </c>
      <c r="Z107" s="303" t="s">
        <v>86</v>
      </c>
      <c r="AA107" s="303"/>
      <c r="AB107" s="304"/>
      <c r="AC107" s="304"/>
      <c r="AD107" s="304"/>
      <c r="AE107" s="304"/>
      <c r="AF107" s="304"/>
      <c r="AG107" s="305"/>
      <c r="AH107" s="44" t="s">
        <v>31</v>
      </c>
      <c r="AI107" s="294" t="s">
        <v>32</v>
      </c>
      <c r="AJ107" s="303" t="s">
        <v>86</v>
      </c>
      <c r="AK107" s="303"/>
      <c r="AL107" s="304"/>
      <c r="AM107" s="304"/>
      <c r="AN107" s="304"/>
      <c r="AO107" s="304"/>
      <c r="AP107" s="304"/>
      <c r="AQ107" s="305"/>
      <c r="AR107" s="44" t="s">
        <v>31</v>
      </c>
      <c r="AS107" s="294" t="s">
        <v>32</v>
      </c>
      <c r="AT107" s="303" t="s">
        <v>86</v>
      </c>
      <c r="AU107" s="303"/>
      <c r="AV107" s="304"/>
      <c r="AW107" s="304"/>
      <c r="AX107" s="304"/>
      <c r="AY107" s="304"/>
      <c r="AZ107" s="304"/>
      <c r="BA107" s="305"/>
      <c r="BB107" s="44" t="s">
        <v>31</v>
      </c>
      <c r="BC107" s="294" t="s">
        <v>32</v>
      </c>
      <c r="BD107" s="303" t="s">
        <v>86</v>
      </c>
      <c r="BE107" s="303"/>
      <c r="BF107" s="304"/>
      <c r="BG107" s="304"/>
      <c r="BH107" s="304"/>
      <c r="BI107" s="304"/>
      <c r="BJ107" s="304"/>
      <c r="BK107" s="305"/>
      <c r="BL107" s="244"/>
      <c r="BM107" s="20"/>
    </row>
    <row r="108" spans="1:65" s="93" customFormat="1" x14ac:dyDescent="0.35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ht="13.15" x14ac:dyDescent="0.4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ht="13.15" x14ac:dyDescent="0.4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ht="13.15" x14ac:dyDescent="0.4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35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ht="13.15" x14ac:dyDescent="0.4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ht="13.15" x14ac:dyDescent="0.4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ht="13.15" x14ac:dyDescent="0.4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35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ht="13.15" x14ac:dyDescent="0.4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ht="13.15" x14ac:dyDescent="0.4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ht="13.15" x14ac:dyDescent="0.4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35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ht="13.15" x14ac:dyDescent="0.4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35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35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35">
      <c r="A124" s="206" t="s">
        <v>77</v>
      </c>
      <c r="B124" s="261" t="s">
        <v>72</v>
      </c>
      <c r="C124" s="164"/>
      <c r="D124" s="186">
        <f t="shared" ref="D124:K124" si="93">D125-BB125</f>
        <v>-56.404136784601711</v>
      </c>
      <c r="E124" s="186">
        <f t="shared" si="93"/>
        <v>-59.108098188899667</v>
      </c>
      <c r="F124" s="186">
        <f t="shared" si="93"/>
        <v>-88.426020877827582</v>
      </c>
      <c r="G124" s="186">
        <f t="shared" si="93"/>
        <v>-87.926020877827611</v>
      </c>
      <c r="H124" s="186">
        <f t="shared" si="93"/>
        <v>-87.426020877827611</v>
      </c>
      <c r="I124" s="186">
        <f t="shared" si="93"/>
        <v>-86.926020877827611</v>
      </c>
      <c r="J124" s="186">
        <f t="shared" si="93"/>
        <v>-86.426020877827582</v>
      </c>
      <c r="K124" s="186">
        <f t="shared" si="93"/>
        <v>-85.926020877827611</v>
      </c>
      <c r="L124" s="186">
        <f>L125-BJ125</f>
        <v>-85.426020877827611</v>
      </c>
      <c r="M124" s="187">
        <f>M125-BK125</f>
        <v>-84.926020877827611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-89.632485778544378</v>
      </c>
      <c r="BM124" s="252" t="s">
        <v>165</v>
      </c>
    </row>
    <row r="125" spans="1:65" s="93" customFormat="1" ht="13.15" x14ac:dyDescent="0.4">
      <c r="A125" s="207" t="s">
        <v>78</v>
      </c>
      <c r="B125" s="261" t="s">
        <v>72</v>
      </c>
      <c r="C125" s="164"/>
      <c r="D125" s="183">
        <f>D103</f>
        <v>-54.899329998537858</v>
      </c>
      <c r="E125" s="183">
        <f>E103</f>
        <v>-57.578972084078153</v>
      </c>
      <c r="F125" s="183">
        <f t="shared" ref="F125:M125" si="94">F103</f>
        <v>-86.923590417000639</v>
      </c>
      <c r="G125" s="183">
        <f t="shared" si="94"/>
        <v>-86.423590417000668</v>
      </c>
      <c r="H125" s="183">
        <f t="shared" si="94"/>
        <v>-85.923590417000668</v>
      </c>
      <c r="I125" s="183">
        <f t="shared" si="94"/>
        <v>-85.423590417000668</v>
      </c>
      <c r="J125" s="183">
        <f t="shared" si="94"/>
        <v>-84.923590417000639</v>
      </c>
      <c r="K125" s="183">
        <f t="shared" si="94"/>
        <v>-84.423590417000668</v>
      </c>
      <c r="L125" s="183">
        <f t="shared" si="94"/>
        <v>-83.923590417000668</v>
      </c>
      <c r="M125" s="184">
        <f t="shared" si="94"/>
        <v>-83.423590417000668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35">
      <c r="A126" s="206" t="s">
        <v>79</v>
      </c>
      <c r="B126" s="261" t="s">
        <v>72</v>
      </c>
      <c r="C126" s="164"/>
      <c r="D126" s="186">
        <f t="shared" ref="D126:K126" si="96">D125+BB125</f>
        <v>-53.394523212474006</v>
      </c>
      <c r="E126" s="186">
        <f t="shared" si="96"/>
        <v>-56.049845979256638</v>
      </c>
      <c r="F126" s="186">
        <f t="shared" si="96"/>
        <v>-85.421159956173696</v>
      </c>
      <c r="G126" s="186">
        <f t="shared" si="96"/>
        <v>-84.921159956173724</v>
      </c>
      <c r="H126" s="186">
        <f t="shared" si="96"/>
        <v>-84.421159956173724</v>
      </c>
      <c r="I126" s="186">
        <f t="shared" si="96"/>
        <v>-83.921159956173724</v>
      </c>
      <c r="J126" s="186">
        <f t="shared" si="96"/>
        <v>-83.421159956173696</v>
      </c>
      <c r="K126" s="186">
        <f t="shared" si="96"/>
        <v>-82.921159956173724</v>
      </c>
      <c r="L126" s="186">
        <f>L125+BI125</f>
        <v>-82.421159956173724</v>
      </c>
      <c r="M126" s="187">
        <f>M125+BJ125</f>
        <v>-81.921159956173724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35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35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-56.404136784601711</v>
      </c>
      <c r="O128" s="186">
        <f t="shared" ref="O128:W128" si="97">O129-BC129</f>
        <v>-59.108098188899667</v>
      </c>
      <c r="P128" s="186">
        <f t="shared" si="97"/>
        <v>-88.426020877827582</v>
      </c>
      <c r="Q128" s="186">
        <f t="shared" si="97"/>
        <v>-87.926020877827611</v>
      </c>
      <c r="R128" s="186">
        <f t="shared" si="97"/>
        <v>-87.426020877827611</v>
      </c>
      <c r="S128" s="186">
        <f t="shared" si="97"/>
        <v>-86.926020877827611</v>
      </c>
      <c r="T128" s="186">
        <f t="shared" si="97"/>
        <v>-86.426020877827582</v>
      </c>
      <c r="U128" s="186">
        <f t="shared" si="97"/>
        <v>-85.926020877827611</v>
      </c>
      <c r="V128" s="186">
        <f t="shared" si="97"/>
        <v>-85.426020877827611</v>
      </c>
      <c r="W128" s="187">
        <f t="shared" si="97"/>
        <v>-84.926020877827611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-89.632485778544378</v>
      </c>
      <c r="BM128" s="252" t="s">
        <v>165</v>
      </c>
    </row>
    <row r="129" spans="1:65" s="93" customFormat="1" ht="13.15" x14ac:dyDescent="0.4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-54.899329998537858</v>
      </c>
      <c r="O129" s="183">
        <f t="shared" si="98"/>
        <v>-57.578972084078153</v>
      </c>
      <c r="P129" s="183">
        <f t="shared" si="98"/>
        <v>-86.923590417000639</v>
      </c>
      <c r="Q129" s="183">
        <f t="shared" si="98"/>
        <v>-86.423590417000668</v>
      </c>
      <c r="R129" s="183">
        <f t="shared" si="98"/>
        <v>-85.923590417000668</v>
      </c>
      <c r="S129" s="183">
        <f t="shared" si="98"/>
        <v>-85.423590417000668</v>
      </c>
      <c r="T129" s="183">
        <f t="shared" si="98"/>
        <v>-84.923590417000639</v>
      </c>
      <c r="U129" s="183">
        <f t="shared" si="98"/>
        <v>-84.423590417000668</v>
      </c>
      <c r="V129" s="183">
        <f>V103</f>
        <v>-83.923590417000668</v>
      </c>
      <c r="W129" s="184">
        <f>W103</f>
        <v>-83.423590417000668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35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-53.394523212474006</v>
      </c>
      <c r="O130" s="186">
        <f t="shared" ref="O130:W130" si="100">O129+BC129</f>
        <v>-56.049845979256638</v>
      </c>
      <c r="P130" s="186">
        <f t="shared" si="100"/>
        <v>-85.421159956173696</v>
      </c>
      <c r="Q130" s="186">
        <f t="shared" si="100"/>
        <v>-84.921159956173724</v>
      </c>
      <c r="R130" s="186">
        <f t="shared" si="100"/>
        <v>-84.421159956173724</v>
      </c>
      <c r="S130" s="186">
        <f t="shared" si="100"/>
        <v>-83.921159956173724</v>
      </c>
      <c r="T130" s="186">
        <f t="shared" si="100"/>
        <v>-83.421159956173696</v>
      </c>
      <c r="U130" s="186">
        <f t="shared" si="100"/>
        <v>-82.921159956173724</v>
      </c>
      <c r="V130" s="186">
        <f t="shared" si="100"/>
        <v>-82.421159956173724</v>
      </c>
      <c r="W130" s="187">
        <f t="shared" si="100"/>
        <v>-81.921159956173724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35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35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ht="13.15" x14ac:dyDescent="0.4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35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35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35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ht="13.15" x14ac:dyDescent="0.4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35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35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35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ht="13.15" x14ac:dyDescent="0.4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35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35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35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ht="13.15" x14ac:dyDescent="0.4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35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35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4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35">
      <c r="BM15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8:M28"/>
    <mergeCell ref="P28:W28"/>
    <mergeCell ref="Z28:AG28"/>
    <mergeCell ref="AJ28:AQ28"/>
    <mergeCell ref="AT28:BA28"/>
    <mergeCell ref="D27:M27"/>
    <mergeCell ref="N27:W27"/>
    <mergeCell ref="X27:AG27"/>
    <mergeCell ref="AH27:AQ27"/>
    <mergeCell ref="AR27:BA27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</mergeCells>
  <phoneticPr fontId="19" type="noConversion"/>
  <conditionalFormatting sqref="BM148">
    <cfRule type="cellIs" dxfId="27" priority="27" stopIfTrue="1" operator="equal">
      <formula>"Yes"</formula>
    </cfRule>
    <cfRule type="cellIs" dxfId="26" priority="28" stopIfTrue="1" operator="notEqual">
      <formula>"Yes"</formula>
    </cfRule>
  </conditionalFormatting>
  <conditionalFormatting sqref="X108">
    <cfRule type="cellIs" dxfId="25" priority="26" stopIfTrue="1" operator="lessThan">
      <formula>$BL$108</formula>
    </cfRule>
  </conditionalFormatting>
  <conditionalFormatting sqref="AH112">
    <cfRule type="cellIs" dxfId="24" priority="25" stopIfTrue="1" operator="lessThan">
      <formula>$BL$112</formula>
    </cfRule>
  </conditionalFormatting>
  <conditionalFormatting sqref="D128 F128:J128 P124:T124 M124:N124 L128:O128">
    <cfRule type="cellIs" dxfId="23" priority="24" stopIfTrue="1" operator="lessThan">
      <formula>$BL$128</formula>
    </cfRule>
  </conditionalFormatting>
  <conditionalFormatting sqref="N130 P130:W130">
    <cfRule type="cellIs" dxfId="22" priority="23" stopIfTrue="1" operator="greaterThan">
      <formula>$BL$130</formula>
    </cfRule>
  </conditionalFormatting>
  <conditionalFormatting sqref="W128">
    <cfRule type="cellIs" dxfId="21" priority="22" stopIfTrue="1" operator="lessThan">
      <formula>$BL$128</formula>
    </cfRule>
  </conditionalFormatting>
  <conditionalFormatting sqref="D126 F126:M126">
    <cfRule type="cellIs" dxfId="20" priority="21" stopIfTrue="1" operator="greaterThan">
      <formula>$BL$126</formula>
    </cfRule>
  </conditionalFormatting>
  <conditionalFormatting sqref="D124">
    <cfRule type="cellIs" dxfId="19" priority="20" stopIfTrue="1" operator="lessThan">
      <formula>$BL$128</formula>
    </cfRule>
  </conditionalFormatting>
  <conditionalFormatting sqref="V124:W124">
    <cfRule type="cellIs" dxfId="18" priority="19" stopIfTrue="1" operator="lessThan">
      <formula>$BL$128</formula>
    </cfRule>
  </conditionalFormatting>
  <conditionalFormatting sqref="E128">
    <cfRule type="cellIs" dxfId="17" priority="18" stopIfTrue="1" operator="lessThan">
      <formula>$BL$128</formula>
    </cfRule>
  </conditionalFormatting>
  <conditionalFormatting sqref="E126">
    <cfRule type="cellIs" dxfId="16" priority="17" stopIfTrue="1" operator="greaterThan">
      <formula>$BL$126</formula>
    </cfRule>
  </conditionalFormatting>
  <conditionalFormatting sqref="E124">
    <cfRule type="cellIs" dxfId="15" priority="16" stopIfTrue="1" operator="lessThan">
      <formula>$BL$128</formula>
    </cfRule>
  </conditionalFormatting>
  <conditionalFormatting sqref="O124">
    <cfRule type="cellIs" dxfId="14" priority="15" stopIfTrue="1" operator="lessThan">
      <formula>$BL$128</formula>
    </cfRule>
  </conditionalFormatting>
  <conditionalFormatting sqref="O130">
    <cfRule type="cellIs" dxfId="13" priority="14" stopIfTrue="1" operator="greaterThan">
      <formula>$BL$130</formula>
    </cfRule>
  </conditionalFormatting>
  <conditionalFormatting sqref="Y108">
    <cfRule type="cellIs" dxfId="12" priority="13" stopIfTrue="1" operator="lessThan">
      <formula>$BL$108</formula>
    </cfRule>
  </conditionalFormatting>
  <conditionalFormatting sqref="X116:Y116">
    <cfRule type="cellIs" dxfId="11" priority="12" stopIfTrue="1" operator="lessThan">
      <formula>$BL$116</formula>
    </cfRule>
  </conditionalFormatting>
  <conditionalFormatting sqref="AI112">
    <cfRule type="cellIs" dxfId="10" priority="11" stopIfTrue="1" operator="lessThan">
      <formula>$BL$112</formula>
    </cfRule>
  </conditionalFormatting>
  <conditionalFormatting sqref="AQ120 AH120:AI120">
    <cfRule type="cellIs" dxfId="9" priority="10" stopIfTrue="1" operator="lessThan">
      <formula>$BL$120</formula>
    </cfRule>
  </conditionalFormatting>
  <conditionalFormatting sqref="AG116">
    <cfRule type="cellIs" dxfId="8" priority="9" stopIfTrue="1" operator="lessThan">
      <formula>$BL$116</formula>
    </cfRule>
  </conditionalFormatting>
  <conditionalFormatting sqref="N142:W142">
    <cfRule type="cellIs" dxfId="7" priority="8" stopIfTrue="1" operator="greaterThan">
      <formula>$BL$142</formula>
    </cfRule>
  </conditionalFormatting>
  <conditionalFormatting sqref="N140:W140">
    <cfRule type="cellIs" dxfId="6" priority="7" stopIfTrue="1" operator="lessThan">
      <formula>$BL$140</formula>
    </cfRule>
  </conditionalFormatting>
  <conditionalFormatting sqref="AH132:AQ132">
    <cfRule type="cellIs" dxfId="5" priority="6" stopIfTrue="1" operator="lessThan">
      <formula>$BL$132</formula>
    </cfRule>
  </conditionalFormatting>
  <conditionalFormatting sqref="AH134:AQ134">
    <cfRule type="cellIs" dxfId="4" priority="5" stopIfTrue="1" operator="greaterThan">
      <formula>$BL$134</formula>
    </cfRule>
  </conditionalFormatting>
  <conditionalFormatting sqref="AH136:AQ136">
    <cfRule type="cellIs" dxfId="3" priority="4" stopIfTrue="1" operator="lessThan">
      <formula>$BL$136</formula>
    </cfRule>
  </conditionalFormatting>
  <conditionalFormatting sqref="AH138:AQ138">
    <cfRule type="cellIs" dxfId="2" priority="3" stopIfTrue="1" operator="greaterThan">
      <formula>$BL$138</formula>
    </cfRule>
  </conditionalFormatting>
  <conditionalFormatting sqref="Z108:AG108">
    <cfRule type="cellIs" dxfId="1" priority="2" operator="lessThan">
      <formula>$BL$109</formula>
    </cfRule>
  </conditionalFormatting>
  <conditionalFormatting sqref="AJ112:AQ112">
    <cfRule type="cellIs" dxfId="0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4.7.3.2.2-1</vt:lpstr>
      <vt:lpstr>4.7.3.2.2-3</vt:lpstr>
      <vt:lpstr>16.7.3.4.2-3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2024-02-15T14:16:33Z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